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EAAfval/Gedeelde documenten/General/01a. Documenten EA Afvalverwerking/01.2 Bijlagen/Bijlage 07. Overzicht locaties/"/>
    </mc:Choice>
  </mc:AlternateContent>
  <xr:revisionPtr revIDLastSave="798" documentId="8_{000956B5-11BE-42DC-873E-C7A15DBB3F53}" xr6:coauthVersionLast="47" xr6:coauthVersionMax="47" xr10:uidLastSave="{417B1430-3978-4FD8-8616-68A46A7C1DC6}"/>
  <bookViews>
    <workbookView xWindow="-108" yWindow="-108" windowWidth="23256" windowHeight="13896" tabRatio="630" activeTab="1" xr2:uid="{466E4EA9-66DB-4389-88B8-FE9A74371FB8}"/>
  </bookViews>
  <sheets>
    <sheet name="Locatie kenmerken" sheetId="3" r:id="rId1"/>
    <sheet name="Locatie Afval Opslag" sheetId="14" r:id="rId2"/>
    <sheet name="Opleidingen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" l="1"/>
  <c r="S14" i="3"/>
  <c r="I102" i="13" l="1"/>
  <c r="G102" i="13"/>
  <c r="I101" i="13"/>
  <c r="H101" i="13"/>
  <c r="G101" i="13"/>
  <c r="I99" i="13"/>
  <c r="I98" i="13"/>
  <c r="I97" i="13"/>
  <c r="H96" i="13"/>
  <c r="G96" i="13"/>
  <c r="I95" i="13"/>
  <c r="I94" i="13"/>
  <c r="I93" i="13"/>
  <c r="I92" i="13"/>
  <c r="H91" i="13"/>
  <c r="G91" i="13"/>
  <c r="I90" i="13"/>
  <c r="I89" i="13"/>
  <c r="I88" i="13"/>
  <c r="I87" i="13"/>
  <c r="I86" i="13"/>
  <c r="I85" i="13"/>
  <c r="I84" i="13"/>
  <c r="I83" i="13"/>
  <c r="H82" i="13"/>
  <c r="G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H68" i="13"/>
  <c r="G68" i="13"/>
  <c r="I67" i="13"/>
  <c r="I66" i="13"/>
  <c r="H65" i="13"/>
  <c r="G65" i="13"/>
  <c r="I64" i="13"/>
  <c r="I63" i="13"/>
  <c r="H62" i="13"/>
  <c r="G62" i="13"/>
  <c r="I61" i="13"/>
  <c r="I60" i="13"/>
  <c r="I59" i="13"/>
  <c r="I58" i="13"/>
  <c r="I57" i="13"/>
  <c r="I56" i="13"/>
  <c r="I55" i="13"/>
  <c r="H54" i="13"/>
  <c r="G54" i="13"/>
  <c r="I53" i="13"/>
  <c r="I52" i="13"/>
  <c r="I51" i="13"/>
  <c r="I50" i="13"/>
  <c r="I49" i="13"/>
  <c r="I48" i="13"/>
  <c r="I47" i="13"/>
  <c r="H46" i="13"/>
  <c r="G46" i="13"/>
  <c r="I45" i="13"/>
  <c r="I44" i="13"/>
  <c r="I43" i="13"/>
  <c r="I42" i="13"/>
  <c r="I41" i="13"/>
  <c r="I40" i="13"/>
  <c r="I39" i="13"/>
  <c r="I38" i="13"/>
  <c r="I37" i="13"/>
  <c r="H36" i="13"/>
  <c r="G36" i="13"/>
  <c r="I35" i="13"/>
  <c r="I34" i="13" s="1"/>
  <c r="H34" i="13"/>
  <c r="G34" i="13"/>
  <c r="I33" i="13"/>
  <c r="I32" i="13"/>
  <c r="I31" i="13"/>
  <c r="I30" i="13"/>
  <c r="I29" i="13"/>
  <c r="H28" i="13"/>
  <c r="G28" i="13"/>
  <c r="I27" i="13"/>
  <c r="I26" i="13"/>
  <c r="I25" i="13"/>
  <c r="I24" i="13"/>
  <c r="I23" i="13"/>
  <c r="I22" i="13"/>
  <c r="H21" i="13"/>
  <c r="G21" i="13"/>
  <c r="I20" i="13"/>
  <c r="I19" i="13"/>
  <c r="I18" i="13"/>
  <c r="I17" i="13"/>
  <c r="I16" i="13"/>
  <c r="I15" i="13"/>
  <c r="I14" i="13"/>
  <c r="I13" i="13"/>
  <c r="I12" i="13"/>
  <c r="I11" i="13"/>
  <c r="H10" i="13"/>
  <c r="G10" i="13"/>
  <c r="H7" i="13"/>
  <c r="G7" i="13"/>
  <c r="H4" i="13"/>
  <c r="H102" i="13" s="1"/>
  <c r="G104" i="13" l="1"/>
  <c r="H104" i="13"/>
  <c r="I96" i="13"/>
  <c r="I62" i="13"/>
  <c r="I65" i="13"/>
  <c r="I28" i="13"/>
  <c r="I91" i="13"/>
  <c r="I54" i="13"/>
  <c r="I82" i="13"/>
  <c r="I36" i="13"/>
  <c r="I7" i="13"/>
  <c r="I21" i="13"/>
  <c r="I10" i="13"/>
  <c r="I46" i="13"/>
  <c r="I68" i="13"/>
  <c r="I104" i="13" l="1"/>
  <c r="R14" i="3"/>
  <c r="E14" i="3"/>
  <c r="F14" i="3"/>
  <c r="L14" i="3"/>
  <c r="O14" i="3"/>
  <c r="G14" i="3"/>
  <c r="C14" i="3" l="1"/>
  <c r="J14" i="3"/>
  <c r="I14" i="3"/>
  <c r="P14" i="3"/>
  <c r="H14" i="3"/>
  <c r="N14" i="3"/>
  <c r="M14" i="3"/>
  <c r="Q14" i="3"/>
  <c r="D14" i="3"/>
  <c r="K1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 Schaddé van Dooren</author>
    <author>Desirée Sunder</author>
  </authors>
  <commentList>
    <comment ref="E13" authorId="0" shapeId="0" xr:uid="{86119636-49D3-482E-A5C3-AE80165B0CA9}">
      <text>
        <r>
          <rPr>
            <sz val="9"/>
            <color indexed="81"/>
            <rFont val="Tahoma"/>
            <family val="2"/>
          </rPr>
          <t>Studenten van Werkplein 2</t>
        </r>
      </text>
    </comment>
    <comment ref="F13" authorId="1" shapeId="0" xr:uid="{676E3035-425E-487E-BAFF-96FB483E103F}">
      <text>
        <r>
          <rPr>
            <sz val="9"/>
            <color indexed="81"/>
            <rFont val="Tahoma"/>
            <family val="2"/>
          </rPr>
          <t>Studenten van Campusplein 16 en Elritstraat 11</t>
        </r>
      </text>
    </comment>
  </commentList>
</comments>
</file>

<file path=xl/sharedStrings.xml><?xml version="1.0" encoding="utf-8"?>
<sst xmlns="http://schemas.openxmlformats.org/spreadsheetml/2006/main" count="575" uniqueCount="286">
  <si>
    <t xml:space="preserve">Locatie kenmerken Zadkine </t>
  </si>
  <si>
    <t>Algemene informatie</t>
  </si>
  <si>
    <t>Campus</t>
  </si>
  <si>
    <t>Campus Hoogvliet</t>
  </si>
  <si>
    <t>Locatie naam</t>
  </si>
  <si>
    <t>DKW_71</t>
  </si>
  <si>
    <t>CMP 16</t>
  </si>
  <si>
    <t>CMP_5</t>
  </si>
  <si>
    <t>CMP_8</t>
  </si>
  <si>
    <t>WPL_2</t>
  </si>
  <si>
    <t>ALU 25</t>
  </si>
  <si>
    <t>BHP_15</t>
  </si>
  <si>
    <t>FRD_70</t>
  </si>
  <si>
    <t>JLS 250</t>
  </si>
  <si>
    <t>KDM_300</t>
  </si>
  <si>
    <t>MMW 50</t>
  </si>
  <si>
    <t>PAL 55</t>
  </si>
  <si>
    <t>PLW_403</t>
  </si>
  <si>
    <t>MKS 10</t>
  </si>
  <si>
    <t>EIK 88</t>
  </si>
  <si>
    <t>SPL 13</t>
  </si>
  <si>
    <t xml:space="preserve"> SPL 15</t>
  </si>
  <si>
    <t>Specificatie locatie</t>
  </si>
  <si>
    <t>Salon (B&amp;F)</t>
  </si>
  <si>
    <t>Sportgebouw</t>
  </si>
  <si>
    <t>B&amp;F</t>
  </si>
  <si>
    <t>TCR locatie</t>
  </si>
  <si>
    <t>Winkel B&amp;F</t>
  </si>
  <si>
    <t>Zadkine en TCR</t>
  </si>
  <si>
    <t>Locatie Zadkine</t>
  </si>
  <si>
    <t>Dakotaweg 71</t>
  </si>
  <si>
    <t>Campusplein 16</t>
  </si>
  <si>
    <t>Campusplein 5</t>
  </si>
  <si>
    <t>Campusplein 8</t>
  </si>
  <si>
    <t>Werkplein 2</t>
  </si>
  <si>
    <t>Aluminiumstraat 25-29</t>
  </si>
  <si>
    <t>Benthemplein 15</t>
  </si>
  <si>
    <t>Frankendaal 70</t>
  </si>
  <si>
    <t>Jan Ligthartstraat 250</t>
  </si>
  <si>
    <t>Karel Doormanstr 300</t>
  </si>
  <si>
    <t>Marten Meesweg 50</t>
  </si>
  <si>
    <t>Prins Alexanderlaan 55</t>
  </si>
  <si>
    <t>Parallelweg 403</t>
  </si>
  <si>
    <t>Mr. Kesperstraat 8-10</t>
  </si>
  <si>
    <t>Eikenlaan 88G</t>
  </si>
  <si>
    <t>Sportlaan 13</t>
  </si>
  <si>
    <t>Sportlaan 15</t>
  </si>
  <si>
    <t>Postcode</t>
  </si>
  <si>
    <t>2905 AB</t>
  </si>
  <si>
    <t>3192 CD</t>
  </si>
  <si>
    <t>3192 CB</t>
  </si>
  <si>
    <t>3067 GS</t>
  </si>
  <si>
    <t>3032 AA</t>
  </si>
  <si>
    <t>3075 XS</t>
  </si>
  <si>
    <t>3083 AM</t>
  </si>
  <si>
    <t>3012 GP</t>
  </si>
  <si>
    <t>3068 AV</t>
  </si>
  <si>
    <t>3067 GB</t>
  </si>
  <si>
    <t>3112 NA</t>
  </si>
  <si>
    <t>2871 GS</t>
  </si>
  <si>
    <t>3203 BM</t>
  </si>
  <si>
    <t>3202 VW</t>
  </si>
  <si>
    <t>Plaats</t>
  </si>
  <si>
    <t>Capelle aan den Ijssel</t>
  </si>
  <si>
    <t>Hoogvliet</t>
  </si>
  <si>
    <t>Rotterdam</t>
  </si>
  <si>
    <t>Schiedam</t>
  </si>
  <si>
    <t>Schoonhoven</t>
  </si>
  <si>
    <t>Spijkenisse</t>
  </si>
  <si>
    <t>Regio</t>
  </si>
  <si>
    <t>Regio-Oost</t>
  </si>
  <si>
    <t>Regio Zuid-West</t>
  </si>
  <si>
    <t>Regio Centrum</t>
  </si>
  <si>
    <t>Regio Zuid</t>
  </si>
  <si>
    <t>Regio West</t>
  </si>
  <si>
    <t>Opleidingen</t>
  </si>
  <si>
    <t>zie tabblad opleidingen</t>
  </si>
  <si>
    <t>Pandgebruikers</t>
  </si>
  <si>
    <t>Medewerkers (aantallen obv 2023)</t>
  </si>
  <si>
    <t>Studenten (gewogen studenten okt 2023)</t>
  </si>
  <si>
    <t>Totaal aantal pandgebruikers</t>
  </si>
  <si>
    <t xml:space="preserve">Huidige situatie en openingstijden </t>
  </si>
  <si>
    <t>Aantal dagen open per jaar</t>
  </si>
  <si>
    <t>255 (schoolvakanties geopend)</t>
  </si>
  <si>
    <t>255 (schoolvakanties geopend voor huurders)</t>
  </si>
  <si>
    <t>Gebouw</t>
  </si>
  <si>
    <t>maandag, woensdag en vrijdag
07:30 - 18:00 uur
dinsdag en donderdag
07:30 - 21:30 uur</t>
  </si>
  <si>
    <t>maandag tot en met vrijdag
07:30 - 18:00 uur</t>
  </si>
  <si>
    <t>maandag tot en met vrijdag
07:30 - 22:30 uur</t>
  </si>
  <si>
    <t>maandag tot en met vrijdag
07:30 - 18:30 uur</t>
  </si>
  <si>
    <t>Woensdag en Donderdag
08:00 - 18:00 uur</t>
  </si>
  <si>
    <t>maandag, dinsdag en donderdag
07:30 - 21:30 uur
woensdag en vrijdag
07:30 - 18:00 uur</t>
  </si>
  <si>
    <t>maandag, dinsdag en donderdag
07:30 - 22:30 uur
woensdag en vrijdag
07:30 - 17:00 uur</t>
  </si>
  <si>
    <t>maandag tot en met donderdag
08:00 - 22:30 uur
vrijdag 08:00 - 18:30 uur</t>
  </si>
  <si>
    <t>Bijzonderheden</t>
  </si>
  <si>
    <t>Dit pand wordt afgestoten in 2024 en wordt per januari 2025 verhuisd naar Rhijnspoor 219 Capelle a/d Ijssel</t>
  </si>
  <si>
    <t>Wens huurcontract tot augustus 2026 staat nu t/m augustus 2025</t>
  </si>
  <si>
    <t>Veel horeca afval.         Incidenteel ziekenhuis afval.</t>
  </si>
  <si>
    <t>Eind huurcontract 31-08-2025 verhuist zomer 2025 naar Twentestraat 96 Rotterdam</t>
  </si>
  <si>
    <t>Locatie met veel chemisch afval voor laboratoria</t>
  </si>
  <si>
    <t>Geen facilitaire medewekers aanwezig. Altijd op afroep.</t>
  </si>
  <si>
    <t>Incidenteel ziekenhuis afval</t>
  </si>
  <si>
    <t>Veel techniek afval. IT/Water en gas leidingen etc.</t>
  </si>
  <si>
    <t>Eind huurcontract 01-12-2025. Planning inhuizing in een huidig pand zomer 2025.</t>
  </si>
  <si>
    <t>Locatie met speciaal chemisch afval voor metaal/edelmetaal bewerking.</t>
  </si>
  <si>
    <t>Deze locatie komt vanaf zomer 2025 op leegstaand beheer te staan. Daarna word het afgestoten.</t>
  </si>
  <si>
    <t>Bijlage 7a Overzicht locaties</t>
  </si>
  <si>
    <t>Benthemplein 15 Rotterdam</t>
  </si>
  <si>
    <t>K.050</t>
  </si>
  <si>
    <t>K.044</t>
  </si>
  <si>
    <t>Campusplein 5 Hoogvliet (Salon)</t>
  </si>
  <si>
    <t>Binnen nabij entree</t>
  </si>
  <si>
    <t>Campusplein 16 Hoogvliet            Veiligheids Academie</t>
  </si>
  <si>
    <t>0.016</t>
  </si>
  <si>
    <t>Werkplein 2 Hoogvliet Kapperstoren</t>
  </si>
  <si>
    <t>Binnen naast entree</t>
  </si>
  <si>
    <t>Eikenlaan 88 Spijkenisse</t>
  </si>
  <si>
    <t>Buiten nabij entree</t>
  </si>
  <si>
    <t xml:space="preserve">       </t>
  </si>
  <si>
    <t>Jan Ligthartstraat 250 Rotterdam</t>
  </si>
  <si>
    <t>0.058 fietsenstalling</t>
  </si>
  <si>
    <t>Chemisch Afval hok Jan Ligthartstraat 250</t>
  </si>
  <si>
    <t>0.13 op signing</t>
  </si>
  <si>
    <t>Meester Kesperstraat 10 Schoonhoven</t>
  </si>
  <si>
    <t>Chemisch Afval opslag Meester Kesperstraat 10</t>
  </si>
  <si>
    <t>0.014</t>
  </si>
  <si>
    <t>Marten Meesweg 50 Rotterdam</t>
  </si>
  <si>
    <t>Buiten linkerzijde Pand</t>
  </si>
  <si>
    <t>Kelder nabij rolluik</t>
  </si>
  <si>
    <t>Prins Alexanderlaan 55 Rotterdam</t>
  </si>
  <si>
    <t>Achterzijde pand</t>
  </si>
  <si>
    <t>Sportlaan 13 Spijkenisse</t>
  </si>
  <si>
    <t xml:space="preserve">Voorzijde pand </t>
  </si>
  <si>
    <t>nabij entree</t>
  </si>
  <si>
    <t>Sportlaan 15 Spijkenisse</t>
  </si>
  <si>
    <t>Voorzijde pand nabij entree</t>
  </si>
  <si>
    <t>Zadkine</t>
  </si>
  <si>
    <t xml:space="preserve">BOL per </t>
  </si>
  <si>
    <t xml:space="preserve">BBL per </t>
  </si>
  <si>
    <t>Totaal</t>
  </si>
  <si>
    <t>Locatie</t>
  </si>
  <si>
    <t>Loc. Code</t>
  </si>
  <si>
    <t>College</t>
  </si>
  <si>
    <t>T-code</t>
  </si>
  <si>
    <t>Opleiding</t>
  </si>
  <si>
    <t>niveau</t>
  </si>
  <si>
    <t>gewogen</t>
  </si>
  <si>
    <t>student</t>
  </si>
  <si>
    <t>afk</t>
  </si>
  <si>
    <t>Teamcode</t>
  </si>
  <si>
    <t>opleiding</t>
  </si>
  <si>
    <t>Niveau</t>
  </si>
  <si>
    <t>Aluminiumstraat</t>
  </si>
  <si>
    <t>ALU_25</t>
  </si>
  <si>
    <t>Logistiek</t>
  </si>
  <si>
    <t>T0051</t>
  </si>
  <si>
    <t>Logistiek medewerker</t>
  </si>
  <si>
    <t>Logistiek teamleider en supervisor</t>
  </si>
  <si>
    <t>3\4</t>
  </si>
  <si>
    <t>Business College</t>
  </si>
  <si>
    <t>T0007</t>
  </si>
  <si>
    <t>Financieel 1</t>
  </si>
  <si>
    <t>Gezondheid Welzijn &amp; Sport</t>
  </si>
  <si>
    <t>T0079</t>
  </si>
  <si>
    <t>Soc.Maatsch.Dienstverlening</t>
  </si>
  <si>
    <t>T0082</t>
  </si>
  <si>
    <t xml:space="preserve">Maatschappelijke zorg </t>
  </si>
  <si>
    <t>T0047</t>
  </si>
  <si>
    <t>Helpende Zorg &amp; Wezijn</t>
  </si>
  <si>
    <t>Dienstverlening &amp; Facility</t>
  </si>
  <si>
    <t>T0013</t>
  </si>
  <si>
    <t>Facilitaire leidinggevende</t>
  </si>
  <si>
    <t>Beauty &amp; Fashion</t>
  </si>
  <si>
    <t>T0055</t>
  </si>
  <si>
    <t>Haarverzorging (BHS)</t>
  </si>
  <si>
    <t>T0056</t>
  </si>
  <si>
    <t>Schoonheid &amp; Voetverzorging</t>
  </si>
  <si>
    <t>T0075</t>
  </si>
  <si>
    <t>Mode</t>
  </si>
  <si>
    <t>Mode niveau 3/4</t>
  </si>
  <si>
    <t>Campusplein 16 (VA)</t>
  </si>
  <si>
    <t>CMP_16</t>
  </si>
  <si>
    <t>Veiligheidsacademie</t>
  </si>
  <si>
    <t>T0020</t>
  </si>
  <si>
    <t>Orde &amp; Veiligheid (VEVA)</t>
  </si>
  <si>
    <t>Orde &amp; Veiligheid</t>
  </si>
  <si>
    <t>T1027</t>
  </si>
  <si>
    <t>Cursus en training Veiligheid</t>
  </si>
  <si>
    <t>T1038</t>
  </si>
  <si>
    <t xml:space="preserve">Beveiliger </t>
  </si>
  <si>
    <t>Dakotaweg</t>
  </si>
  <si>
    <t>Startcollege</t>
  </si>
  <si>
    <t>T0061</t>
  </si>
  <si>
    <t>Assistent dienstverlening en zorg</t>
  </si>
  <si>
    <t>Assistent horeca, voeding of voedingsindustrie</t>
  </si>
  <si>
    <t>Assistent verkoop/retail</t>
  </si>
  <si>
    <t>Assistent logistiek</t>
  </si>
  <si>
    <t>Entree</t>
  </si>
  <si>
    <t>Eikenlaan 88</t>
  </si>
  <si>
    <t>EIK_88</t>
  </si>
  <si>
    <t>T0003</t>
  </si>
  <si>
    <t>Pedagogisch Werk - (EIK)</t>
  </si>
  <si>
    <t>Frankendaal</t>
  </si>
  <si>
    <t>T0041</t>
  </si>
  <si>
    <t>Assistent bouwen, wonen en onderhoud</t>
  </si>
  <si>
    <t>Assistent installatie- en constructietechniek</t>
  </si>
  <si>
    <t>Assistent mobiliteitsbranche</t>
  </si>
  <si>
    <t>Assistent metaal-, elektro- en installatietechniek</t>
  </si>
  <si>
    <t>Jan Lighartstraat TCR</t>
  </si>
  <si>
    <t>JLS_250</t>
  </si>
  <si>
    <t>TCR</t>
  </si>
  <si>
    <t>T0040</t>
  </si>
  <si>
    <t>Bouw</t>
  </si>
  <si>
    <t>T9537</t>
  </si>
  <si>
    <t>Bouw middenkader</t>
  </si>
  <si>
    <t>T0045</t>
  </si>
  <si>
    <t>Laboratoriumtechniek</t>
  </si>
  <si>
    <t>T1116</t>
  </si>
  <si>
    <t>Human technolocy</t>
  </si>
  <si>
    <t>T9501</t>
  </si>
  <si>
    <t>ICT</t>
  </si>
  <si>
    <t>Marten Meesweg</t>
  </si>
  <si>
    <t>MMW_50</t>
  </si>
  <si>
    <t>T0049</t>
  </si>
  <si>
    <t>Mbo-verpleegkundige</t>
  </si>
  <si>
    <t>T0046</t>
  </si>
  <si>
    <t>AG - Apothekersassistent</t>
  </si>
  <si>
    <t>T0073</t>
  </si>
  <si>
    <t>AG - Doktersassistente</t>
  </si>
  <si>
    <t>Optiek</t>
  </si>
  <si>
    <t>T0050</t>
  </si>
  <si>
    <t>T0015</t>
  </si>
  <si>
    <t>Pedagogisch Werk - (MMW)</t>
  </si>
  <si>
    <t>T0074</t>
  </si>
  <si>
    <t>AG - Tandartsassistent</t>
  </si>
  <si>
    <t>Meester Kesperstraat</t>
  </si>
  <si>
    <t>MKS_10</t>
  </si>
  <si>
    <t>Vakschool Schoonhoven</t>
  </si>
  <si>
    <t>T0044</t>
  </si>
  <si>
    <t>Goud + zilversmeden niv 3 en 4</t>
  </si>
  <si>
    <t>T0053</t>
  </si>
  <si>
    <t>Uurwerktechn-Juwelier</t>
  </si>
  <si>
    <t>Parallelweg</t>
  </si>
  <si>
    <t>T0024</t>
  </si>
  <si>
    <t>Infra</t>
  </si>
  <si>
    <t>Prins Alexanderlaaan</t>
  </si>
  <si>
    <t>PAL_55</t>
  </si>
  <si>
    <t>T0016</t>
  </si>
  <si>
    <t>Juridisch/secretarieel</t>
  </si>
  <si>
    <t>T0023</t>
  </si>
  <si>
    <t>Handel - (PAL)</t>
  </si>
  <si>
    <t>T0032</t>
  </si>
  <si>
    <t>Administratie</t>
  </si>
  <si>
    <t>T1041</t>
  </si>
  <si>
    <t xml:space="preserve">Retail &amp; Business </t>
  </si>
  <si>
    <t>Retail &amp; Business</t>
  </si>
  <si>
    <t>T0035</t>
  </si>
  <si>
    <t>Marketing &amp; Communicatie</t>
  </si>
  <si>
    <t>T0031</t>
  </si>
  <si>
    <t>Elektrotechniek</t>
  </si>
  <si>
    <t>T0026</t>
  </si>
  <si>
    <t>Koude Techn &amp; Werkt.kund.instal</t>
  </si>
  <si>
    <t>T0036</t>
  </si>
  <si>
    <t>ICT - College</t>
  </si>
  <si>
    <t>ICT- College</t>
  </si>
  <si>
    <t>T0030</t>
  </si>
  <si>
    <t>Mechatronica</t>
  </si>
  <si>
    <t>SPL_13</t>
  </si>
  <si>
    <t>T0005</t>
  </si>
  <si>
    <t>Mbo verpleegkundige en verzorgende</t>
  </si>
  <si>
    <t>T0066</t>
  </si>
  <si>
    <t>Helpende Z&amp;W (SPL)</t>
  </si>
  <si>
    <t>T0071</t>
  </si>
  <si>
    <t>Maatschappelijke Zorg - (SPL)</t>
  </si>
  <si>
    <t>T1036</t>
  </si>
  <si>
    <t>SPL_15</t>
  </si>
  <si>
    <t>T0067</t>
  </si>
  <si>
    <t>Handel - (SPL)</t>
  </si>
  <si>
    <t>T0001</t>
  </si>
  <si>
    <t>Financieel - (SPL)</t>
  </si>
  <si>
    <t>T1120</t>
  </si>
  <si>
    <t>Werkplein 2 (Kappers)</t>
  </si>
  <si>
    <t>Campusplein 5 (Kappers)</t>
  </si>
  <si>
    <t>T0038</t>
  </si>
  <si>
    <t>Haarverzorging 1 (CMP_5)</t>
  </si>
  <si>
    <t>Haarverzorging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</si>
</sst>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#,##0_ ;\-#,##0\ "/>
  </numFmts>
  <fonts count="22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sz val="28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rgb="FFD60191"/>
      <name val="Calibri"/>
      <family val="2"/>
      <scheme val="minor"/>
    </font>
    <font>
      <b/>
      <sz val="12"/>
      <color rgb="FFD60191"/>
      <name val="Calibri"/>
      <family val="2"/>
      <scheme val="minor"/>
    </font>
    <font>
      <sz val="1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6019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9" fontId="2" fillId="0" borderId="0" applyFont="0" applyFill="0" applyBorder="0">
      <alignment horizontal="center" vertical="center" wrapText="1"/>
    </xf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30">
    <xf numFmtId="0" fontId="0" fillId="0" borderId="0" xfId="0"/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/>
    </xf>
    <xf numFmtId="0" fontId="8" fillId="0" borderId="1" xfId="0" applyFont="1" applyBorder="1"/>
    <xf numFmtId="164" fontId="14" fillId="6" borderId="1" xfId="2" applyNumberFormat="1" applyFont="1" applyFill="1" applyBorder="1" applyAlignment="1">
      <alignment horizontal="center"/>
    </xf>
    <xf numFmtId="14" fontId="6" fillId="6" borderId="1" xfId="2" applyNumberFormat="1" applyFont="1" applyFill="1" applyBorder="1" applyAlignment="1">
      <alignment horizontal="center"/>
    </xf>
    <xf numFmtId="0" fontId="6" fillId="0" borderId="1" xfId="0" applyFont="1" applyBorder="1"/>
    <xf numFmtId="49" fontId="6" fillId="0" borderId="1" xfId="0" applyNumberFormat="1" applyFont="1" applyBorder="1" applyAlignment="1">
      <alignment horizontal="center"/>
    </xf>
    <xf numFmtId="164" fontId="6" fillId="6" borderId="1" xfId="2" applyNumberFormat="1" applyFont="1" applyFill="1" applyBorder="1" applyAlignment="1">
      <alignment horizontal="right"/>
    </xf>
    <xf numFmtId="164" fontId="6" fillId="0" borderId="1" xfId="2" applyNumberFormat="1" applyFont="1" applyFill="1" applyBorder="1" applyAlignment="1">
      <alignment horizontal="right"/>
    </xf>
    <xf numFmtId="0" fontId="8" fillId="0" borderId="2" xfId="0" applyFont="1" applyBorder="1"/>
    <xf numFmtId="49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vertical="top"/>
    </xf>
    <xf numFmtId="164" fontId="8" fillId="6" borderId="1" xfId="2" applyNumberFormat="1" applyFont="1" applyFill="1" applyBorder="1" applyAlignment="1">
      <alignment horizontal="right"/>
    </xf>
    <xf numFmtId="0" fontId="6" fillId="0" borderId="2" xfId="0" applyFont="1" applyBorder="1"/>
    <xf numFmtId="0" fontId="10" fillId="0" borderId="1" xfId="0" applyFont="1" applyBorder="1" applyAlignment="1">
      <alignment horizontal="left" vertical="top"/>
    </xf>
    <xf numFmtId="0" fontId="0" fillId="6" borderId="1" xfId="0" applyFill="1" applyBorder="1"/>
    <xf numFmtId="164" fontId="8" fillId="7" borderId="1" xfId="2" applyNumberFormat="1" applyFont="1" applyFill="1" applyBorder="1" applyAlignment="1">
      <alignment horizontal="right"/>
    </xf>
    <xf numFmtId="164" fontId="8" fillId="8" borderId="1" xfId="2" applyNumberFormat="1" applyFont="1" applyFill="1" applyBorder="1" applyAlignment="1">
      <alignment horizontal="right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164" fontId="8" fillId="0" borderId="0" xfId="2" applyNumberFormat="1" applyFont="1" applyFill="1" applyBorder="1"/>
    <xf numFmtId="164" fontId="8" fillId="0" borderId="0" xfId="2" applyNumberFormat="1" applyFont="1" applyFill="1" applyBorder="1" applyAlignment="1">
      <alignment horizontal="right"/>
    </xf>
    <xf numFmtId="14" fontId="6" fillId="0" borderId="1" xfId="2" applyNumberFormat="1" applyFont="1" applyFill="1" applyBorder="1" applyAlignment="1">
      <alignment horizontal="right"/>
    </xf>
    <xf numFmtId="164" fontId="8" fillId="6" borderId="1" xfId="2" applyNumberFormat="1" applyFont="1" applyFill="1" applyBorder="1"/>
    <xf numFmtId="0" fontId="7" fillId="2" borderId="1" xfId="0" applyFont="1" applyFill="1" applyBorder="1"/>
    <xf numFmtId="49" fontId="7" fillId="2" borderId="5" xfId="0" applyNumberFormat="1" applyFont="1" applyFill="1" applyBorder="1" applyAlignment="1">
      <alignment horizontal="center"/>
    </xf>
    <xf numFmtId="164" fontId="7" fillId="2" borderId="1" xfId="2" applyNumberFormat="1" applyFont="1" applyFill="1" applyBorder="1" applyAlignment="1">
      <alignment horizontal="right"/>
    </xf>
    <xf numFmtId="0" fontId="9" fillId="2" borderId="1" xfId="0" applyFont="1" applyFill="1" applyBorder="1"/>
    <xf numFmtId="49" fontId="9" fillId="2" borderId="5" xfId="0" applyNumberFormat="1" applyFont="1" applyFill="1" applyBorder="1" applyAlignment="1">
      <alignment horizontal="center"/>
    </xf>
    <xf numFmtId="0" fontId="12" fillId="0" borderId="10" xfId="0" applyFont="1" applyBorder="1"/>
    <xf numFmtId="0" fontId="13" fillId="0" borderId="11" xfId="0" applyFont="1" applyBorder="1"/>
    <xf numFmtId="49" fontId="12" fillId="0" borderId="11" xfId="0" applyNumberFormat="1" applyFont="1" applyBorder="1" applyAlignment="1">
      <alignment horizontal="center"/>
    </xf>
    <xf numFmtId="164" fontId="12" fillId="0" borderId="11" xfId="2" applyNumberFormat="1" applyFont="1" applyFill="1" applyBorder="1" applyAlignment="1">
      <alignment horizontal="right"/>
    </xf>
    <xf numFmtId="49" fontId="12" fillId="0" borderId="11" xfId="2" applyNumberFormat="1" applyFont="1" applyFill="1" applyBorder="1" applyAlignment="1"/>
    <xf numFmtId="164" fontId="13" fillId="6" borderId="11" xfId="2" applyNumberFormat="1" applyFont="1" applyFill="1" applyBorder="1" applyAlignment="1">
      <alignment horizontal="right"/>
    </xf>
    <xf numFmtId="164" fontId="13" fillId="0" borderId="12" xfId="2" applyNumberFormat="1" applyFont="1" applyFill="1" applyBorder="1" applyAlignment="1">
      <alignment horizontal="right"/>
    </xf>
    <xf numFmtId="14" fontId="13" fillId="0" borderId="13" xfId="0" applyNumberFormat="1" applyFont="1" applyBorder="1" applyAlignment="1">
      <alignment horizontal="left"/>
    </xf>
    <xf numFmtId="0" fontId="14" fillId="0" borderId="0" xfId="0" applyFont="1"/>
    <xf numFmtId="49" fontId="13" fillId="0" borderId="0" xfId="0" applyNumberFormat="1" applyFont="1" applyAlignment="1">
      <alignment horizontal="center"/>
    </xf>
    <xf numFmtId="49" fontId="14" fillId="0" borderId="0" xfId="0" applyNumberFormat="1" applyFont="1"/>
    <xf numFmtId="164" fontId="14" fillId="0" borderId="14" xfId="2" applyNumberFormat="1" applyFont="1" applyFill="1" applyBorder="1" applyAlignment="1">
      <alignment horizontal="center"/>
    </xf>
    <xf numFmtId="0" fontId="6" fillId="0" borderId="13" xfId="0" applyFont="1" applyBorder="1"/>
    <xf numFmtId="0" fontId="6" fillId="0" borderId="0" xfId="0" applyFont="1"/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164" fontId="6" fillId="0" borderId="14" xfId="2" applyNumberFormat="1" applyFont="1" applyFill="1" applyBorder="1" applyAlignment="1">
      <alignment horizontal="center"/>
    </xf>
    <xf numFmtId="164" fontId="6" fillId="6" borderId="0" xfId="2" applyNumberFormat="1" applyFont="1" applyFill="1" applyBorder="1" applyAlignment="1">
      <alignment horizontal="center"/>
    </xf>
    <xf numFmtId="164" fontId="6" fillId="0" borderId="8" xfId="2" applyNumberFormat="1" applyFont="1" applyFill="1" applyBorder="1" applyAlignment="1">
      <alignment horizontal="right" wrapText="1"/>
    </xf>
    <xf numFmtId="164" fontId="7" fillId="2" borderId="8" xfId="2" applyNumberFormat="1" applyFont="1" applyFill="1" applyBorder="1" applyAlignment="1">
      <alignment horizontal="right"/>
    </xf>
    <xf numFmtId="164" fontId="6" fillId="0" borderId="8" xfId="2" applyNumberFormat="1" applyFont="1" applyFill="1" applyBorder="1" applyAlignment="1">
      <alignment horizontal="right"/>
    </xf>
    <xf numFmtId="0" fontId="8" fillId="0" borderId="3" xfId="0" applyFont="1" applyBorder="1"/>
    <xf numFmtId="0" fontId="8" fillId="0" borderId="4" xfId="0" applyFont="1" applyBorder="1"/>
    <xf numFmtId="49" fontId="8" fillId="0" borderId="6" xfId="0" applyNumberFormat="1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164" fontId="8" fillId="6" borderId="4" xfId="2" applyNumberFormat="1" applyFont="1" applyFill="1" applyBorder="1" applyAlignment="1">
      <alignment horizontal="right"/>
    </xf>
    <xf numFmtId="164" fontId="6" fillId="0" borderId="9" xfId="2" applyNumberFormat="1" applyFont="1" applyFill="1" applyBorder="1" applyAlignment="1">
      <alignment horizontal="right"/>
    </xf>
    <xf numFmtId="49" fontId="6" fillId="0" borderId="15" xfId="0" applyNumberFormat="1" applyFont="1" applyBorder="1"/>
    <xf numFmtId="49" fontId="7" fillId="2" borderId="15" xfId="0" applyNumberFormat="1" applyFont="1" applyFill="1" applyBorder="1"/>
    <xf numFmtId="0" fontId="8" fillId="0" borderId="15" xfId="0" applyFont="1" applyBorder="1" applyAlignment="1">
      <alignment horizontal="center" vertical="top"/>
    </xf>
    <xf numFmtId="0" fontId="7" fillId="2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8" fillId="0" borderId="7" xfId="0" applyFont="1" applyBorder="1" applyAlignment="1">
      <alignment horizontal="center" vertical="top"/>
    </xf>
    <xf numFmtId="164" fontId="13" fillId="6" borderId="10" xfId="2" applyNumberFormat="1" applyFont="1" applyFill="1" applyBorder="1" applyAlignment="1">
      <alignment horizontal="right"/>
    </xf>
    <xf numFmtId="164" fontId="14" fillId="6" borderId="2" xfId="2" applyNumberFormat="1" applyFont="1" applyFill="1" applyBorder="1" applyAlignment="1">
      <alignment horizontal="center"/>
    </xf>
    <xf numFmtId="14" fontId="6" fillId="6" borderId="2" xfId="2" applyNumberFormat="1" applyFont="1" applyFill="1" applyBorder="1" applyAlignment="1">
      <alignment horizontal="center"/>
    </xf>
    <xf numFmtId="164" fontId="6" fillId="6" borderId="13" xfId="2" applyNumberFormat="1" applyFont="1" applyFill="1" applyBorder="1" applyAlignment="1">
      <alignment horizontal="center"/>
    </xf>
    <xf numFmtId="164" fontId="6" fillId="6" borderId="2" xfId="2" applyNumberFormat="1" applyFont="1" applyFill="1" applyBorder="1" applyAlignment="1">
      <alignment horizontal="right"/>
    </xf>
    <xf numFmtId="164" fontId="7" fillId="2" borderId="2" xfId="2" applyNumberFormat="1" applyFont="1" applyFill="1" applyBorder="1" applyAlignment="1">
      <alignment horizontal="right"/>
    </xf>
    <xf numFmtId="164" fontId="8" fillId="6" borderId="2" xfId="2" applyNumberFormat="1" applyFont="1" applyFill="1" applyBorder="1" applyAlignment="1">
      <alignment horizontal="right"/>
    </xf>
    <xf numFmtId="164" fontId="8" fillId="7" borderId="2" xfId="2" applyNumberFormat="1" applyFont="1" applyFill="1" applyBorder="1" applyAlignment="1">
      <alignment horizontal="right"/>
    </xf>
    <xf numFmtId="164" fontId="8" fillId="8" borderId="2" xfId="2" applyNumberFormat="1" applyFont="1" applyFill="1" applyBorder="1" applyAlignment="1">
      <alignment horizontal="right"/>
    </xf>
    <xf numFmtId="164" fontId="8" fillId="6" borderId="3" xfId="2" applyNumberFormat="1" applyFont="1" applyFill="1" applyBorder="1" applyAlignment="1">
      <alignment horizontal="right"/>
    </xf>
    <xf numFmtId="0" fontId="15" fillId="2" borderId="2" xfId="3" applyFont="1" applyFill="1" applyBorder="1"/>
    <xf numFmtId="0" fontId="8" fillId="0" borderId="1" xfId="0" applyFont="1" applyBorder="1" applyAlignment="1">
      <alignment vertical="center" wrapText="1"/>
    </xf>
    <xf numFmtId="0" fontId="5" fillId="4" borderId="1" xfId="0" applyFont="1" applyFill="1" applyBorder="1"/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20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1" fontId="8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17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5" fillId="9" borderId="20" xfId="0" applyFont="1" applyFill="1" applyBorder="1"/>
    <xf numFmtId="0" fontId="19" fillId="0" borderId="0" xfId="0" applyFont="1"/>
    <xf numFmtId="0" fontId="19" fillId="0" borderId="16" xfId="0" applyFont="1" applyBorder="1"/>
    <xf numFmtId="0" fontId="15" fillId="9" borderId="20" xfId="0" applyFont="1" applyFill="1" applyBorder="1" applyAlignment="1">
      <alignment wrapText="1"/>
    </xf>
    <xf numFmtId="0" fontId="20" fillId="0" borderId="0" xfId="0" applyFont="1"/>
    <xf numFmtId="0" fontId="20" fillId="0" borderId="0" xfId="0" applyFont="1" applyAlignment="1">
      <alignment wrapText="1"/>
    </xf>
    <xf numFmtId="0" fontId="19" fillId="0" borderId="14" xfId="0" applyFont="1" applyBorder="1"/>
    <xf numFmtId="0" fontId="19" fillId="0" borderId="14" xfId="0" applyFont="1" applyBorder="1" applyAlignment="1">
      <alignment horizontal="right" indent="1"/>
    </xf>
    <xf numFmtId="0" fontId="0" fillId="0" borderId="10" xfId="0" applyBorder="1"/>
    <xf numFmtId="0" fontId="0" fillId="0" borderId="13" xfId="0" applyBorder="1"/>
    <xf numFmtId="0" fontId="0" fillId="0" borderId="24" xfId="0" applyBorder="1"/>
    <xf numFmtId="0" fontId="18" fillId="9" borderId="21" xfId="0" applyFont="1" applyFill="1" applyBorder="1" applyAlignment="1">
      <alignment horizontal="center" vertical="top"/>
    </xf>
    <xf numFmtId="0" fontId="0" fillId="9" borderId="22" xfId="0" applyFill="1" applyBorder="1" applyAlignment="1">
      <alignment horizontal="center" vertical="top"/>
    </xf>
    <xf numFmtId="0" fontId="0" fillId="9" borderId="23" xfId="0" applyFill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21" fillId="4" borderId="1" xfId="0" applyFont="1" applyFill="1" applyBorder="1" applyAlignment="1">
      <alignment horizontal="center" wrapText="1"/>
    </xf>
  </cellXfs>
  <cellStyles count="4">
    <cellStyle name="Hyperlink" xfId="3" builtinId="8"/>
    <cellStyle name="Komma" xfId="2" builtinId="3"/>
    <cellStyle name="Serienummer" xfId="1" xr:uid="{69197320-0724-46E2-9F65-B1B127F814E6}"/>
    <cellStyle name="Standaard" xfId="0" builtinId="0"/>
  </cellStyles>
  <dxfs count="0"/>
  <tableStyles count="0" defaultTableStyle="TableStyleMedium2" defaultPivotStyle="PivotStyleLight16"/>
  <colors>
    <mruColors>
      <color rgb="FFD60191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337970</xdr:colOff>
      <xdr:row>1</xdr:row>
      <xdr:rowOff>120240</xdr:rowOff>
    </xdr:from>
    <xdr:to>
      <xdr:col>7</xdr:col>
      <xdr:colOff>5491</xdr:colOff>
      <xdr:row>10</xdr:row>
      <xdr:rowOff>117256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E7299CBB-5854-B6CD-962F-556144256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1705" y="467622"/>
          <a:ext cx="3303942" cy="172843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133701</xdr:colOff>
      <xdr:row>1</xdr:row>
      <xdr:rowOff>116654</xdr:rowOff>
    </xdr:from>
    <xdr:to>
      <xdr:col>20</xdr:col>
      <xdr:colOff>1036431</xdr:colOff>
      <xdr:row>10</xdr:row>
      <xdr:rowOff>39432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46142C14-54FA-2487-1EE4-A3FF6462A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4201" y="464036"/>
          <a:ext cx="3328916" cy="164848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459105</xdr:colOff>
      <xdr:row>19</xdr:row>
      <xdr:rowOff>87631</xdr:rowOff>
    </xdr:from>
    <xdr:to>
      <xdr:col>6</xdr:col>
      <xdr:colOff>111107</xdr:colOff>
      <xdr:row>36</xdr:row>
      <xdr:rowOff>33955</xdr:rowOff>
    </xdr:to>
    <xdr:pic>
      <xdr:nvPicPr>
        <xdr:cNvPr id="14" name="Afbeelding 13">
          <a:extLst>
            <a:ext uri="{FF2B5EF4-FFF2-40B4-BE49-F238E27FC236}">
              <a16:creationId xmlns:a16="http://schemas.microsoft.com/office/drawing/2014/main" id="{5C48F116-1852-40D2-FB3D-C5F22C87C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0980" y="4411981"/>
          <a:ext cx="1461752" cy="309181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160848</xdr:colOff>
      <xdr:row>37</xdr:row>
      <xdr:rowOff>201952</xdr:rowOff>
    </xdr:from>
    <xdr:to>
      <xdr:col>7</xdr:col>
      <xdr:colOff>458028</xdr:colOff>
      <xdr:row>53</xdr:row>
      <xdr:rowOff>42442</xdr:rowOff>
    </xdr:to>
    <xdr:pic>
      <xdr:nvPicPr>
        <xdr:cNvPr id="19" name="Afbeelding 18">
          <a:extLst>
            <a:ext uri="{FF2B5EF4-FFF2-40B4-BE49-F238E27FC236}">
              <a16:creationId xmlns:a16="http://schemas.microsoft.com/office/drawing/2014/main" id="{C0D08CB2-6162-BEDC-0849-2BA6CB25D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5935" y="7747409"/>
          <a:ext cx="3974658" cy="308917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100384</xdr:colOff>
      <xdr:row>37</xdr:row>
      <xdr:rowOff>139635</xdr:rowOff>
    </xdr:from>
    <xdr:to>
      <xdr:col>16</xdr:col>
      <xdr:colOff>452809</xdr:colOff>
      <xdr:row>53</xdr:row>
      <xdr:rowOff>35198</xdr:rowOff>
    </xdr:to>
    <xdr:pic>
      <xdr:nvPicPr>
        <xdr:cNvPr id="20" name="Afbeelding 19">
          <a:extLst>
            <a:ext uri="{FF2B5EF4-FFF2-40B4-BE49-F238E27FC236}">
              <a16:creationId xmlns:a16="http://schemas.microsoft.com/office/drawing/2014/main" id="{6356ADFE-5411-21C8-D86C-FF79B471A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1688" y="7685092"/>
          <a:ext cx="4010854" cy="313091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605791</xdr:colOff>
      <xdr:row>19</xdr:row>
      <xdr:rowOff>167640</xdr:rowOff>
    </xdr:from>
    <xdr:to>
      <xdr:col>16</xdr:col>
      <xdr:colOff>499111</xdr:colOff>
      <xdr:row>35</xdr:row>
      <xdr:rowOff>110752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A0C2D882-0D92-C4FF-DC45-B9648386C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35266" y="4110990"/>
          <a:ext cx="4166235" cy="291143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171450</xdr:colOff>
      <xdr:row>55</xdr:row>
      <xdr:rowOff>117889</xdr:rowOff>
    </xdr:from>
    <xdr:to>
      <xdr:col>5</xdr:col>
      <xdr:colOff>415289</xdr:colOff>
      <xdr:row>71</xdr:row>
      <xdr:rowOff>110151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B2B6CAD-982B-0D50-06DC-351DB3D9C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11385964"/>
          <a:ext cx="1457324" cy="31206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85725</xdr:colOff>
      <xdr:row>55</xdr:row>
      <xdr:rowOff>128763</xdr:rowOff>
    </xdr:from>
    <xdr:to>
      <xdr:col>14</xdr:col>
      <xdr:colOff>308609</xdr:colOff>
      <xdr:row>71</xdr:row>
      <xdr:rowOff>110153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3E917B0-C448-E45F-5859-683CCDC5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11396838"/>
          <a:ext cx="1447799" cy="310021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84414</xdr:colOff>
      <xdr:row>55</xdr:row>
      <xdr:rowOff>133350</xdr:rowOff>
    </xdr:from>
    <xdr:to>
      <xdr:col>20</xdr:col>
      <xdr:colOff>1638299</xdr:colOff>
      <xdr:row>70</xdr:row>
      <xdr:rowOff>109623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D9E92452-666B-424B-09A2-6F69C43F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33614" y="11401425"/>
          <a:ext cx="2773085" cy="291031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314325</xdr:colOff>
      <xdr:row>73</xdr:row>
      <xdr:rowOff>152400</xdr:rowOff>
    </xdr:from>
    <xdr:to>
      <xdr:col>8</xdr:col>
      <xdr:colOff>34290</xdr:colOff>
      <xdr:row>89</xdr:row>
      <xdr:rowOff>4679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F77747D3-700B-B637-4D17-51D03A1C9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4868525"/>
          <a:ext cx="3971925" cy="297894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238124</xdr:colOff>
      <xdr:row>73</xdr:row>
      <xdr:rowOff>142875</xdr:rowOff>
    </xdr:from>
    <xdr:to>
      <xdr:col>17</xdr:col>
      <xdr:colOff>671</xdr:colOff>
      <xdr:row>89</xdr:row>
      <xdr:rowOff>6584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8A8E4638-0C57-640D-5BC2-8329067A5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4" y="14859000"/>
          <a:ext cx="4010025" cy="300751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409575</xdr:colOff>
      <xdr:row>76</xdr:row>
      <xdr:rowOff>114300</xdr:rowOff>
    </xdr:from>
    <xdr:to>
      <xdr:col>20</xdr:col>
      <xdr:colOff>3395221</xdr:colOff>
      <xdr:row>86</xdr:row>
      <xdr:rowOff>148590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A332A829-6BE3-4C14-3F63-D7EF882FB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15411450"/>
          <a:ext cx="4823971" cy="19335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91</xdr:row>
      <xdr:rowOff>66951</xdr:rowOff>
    </xdr:from>
    <xdr:to>
      <xdr:col>7</xdr:col>
      <xdr:colOff>377190</xdr:colOff>
      <xdr:row>101</xdr:row>
      <xdr:rowOff>661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FC4A45B-B8A7-9B1B-4AFC-A0E16DA83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18250176"/>
          <a:ext cx="3952875" cy="184599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550516</xdr:colOff>
      <xdr:row>91</xdr:row>
      <xdr:rowOff>85726</xdr:rowOff>
    </xdr:from>
    <xdr:to>
      <xdr:col>14</xdr:col>
      <xdr:colOff>224790</xdr:colOff>
      <xdr:row>101</xdr:row>
      <xdr:rowOff>4753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5E9B48AD-9F03-D6AC-5335-D649CE148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4116" y="18268951"/>
          <a:ext cx="3926234" cy="18335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57149</xdr:colOff>
      <xdr:row>101</xdr:row>
      <xdr:rowOff>156570</xdr:rowOff>
    </xdr:from>
    <xdr:to>
      <xdr:col>6</xdr:col>
      <xdr:colOff>342898</xdr:colOff>
      <xdr:row>108</xdr:row>
      <xdr:rowOff>6203</xdr:rowOff>
    </xdr:to>
    <xdr:pic>
      <xdr:nvPicPr>
        <xdr:cNvPr id="12" name="Afbeelding 11">
          <a:extLst>
            <a:ext uri="{FF2B5EF4-FFF2-40B4-BE49-F238E27FC236}">
              <a16:creationId xmlns:a16="http://schemas.microsoft.com/office/drawing/2014/main" id="{1987C18E-2AEE-3A0E-3033-85398ED2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49" y="20254320"/>
          <a:ext cx="2724149" cy="127217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115957</xdr:colOff>
      <xdr:row>127</xdr:row>
      <xdr:rowOff>176524</xdr:rowOff>
    </xdr:from>
    <xdr:to>
      <xdr:col>11</xdr:col>
      <xdr:colOff>305629</xdr:colOff>
      <xdr:row>143</xdr:row>
      <xdr:rowOff>911</xdr:rowOff>
    </xdr:to>
    <xdr:pic>
      <xdr:nvPicPr>
        <xdr:cNvPr id="16" name="Afbeelding 15">
          <a:extLst>
            <a:ext uri="{FF2B5EF4-FFF2-40B4-BE49-F238E27FC236}">
              <a16:creationId xmlns:a16="http://schemas.microsoft.com/office/drawing/2014/main" id="{8C82F839-1094-CDC9-AA5B-D0AE2BDEF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4" y="25239698"/>
          <a:ext cx="6318802" cy="293400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189339</xdr:colOff>
      <xdr:row>127</xdr:row>
      <xdr:rowOff>175196</xdr:rowOff>
    </xdr:from>
    <xdr:to>
      <xdr:col>20</xdr:col>
      <xdr:colOff>1488966</xdr:colOff>
      <xdr:row>141</xdr:row>
      <xdr:rowOff>148538</xdr:rowOff>
    </xdr:to>
    <xdr:pic>
      <xdr:nvPicPr>
        <xdr:cNvPr id="23" name="Afbeelding 22">
          <a:extLst>
            <a:ext uri="{FF2B5EF4-FFF2-40B4-BE49-F238E27FC236}">
              <a16:creationId xmlns:a16="http://schemas.microsoft.com/office/drawing/2014/main" id="{C856A497-6E87-570F-2628-D9826BB53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8156" y="25433839"/>
          <a:ext cx="4357152" cy="273692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199775</xdr:colOff>
      <xdr:row>148</xdr:row>
      <xdr:rowOff>48026</xdr:rowOff>
    </xdr:from>
    <xdr:to>
      <xdr:col>20</xdr:col>
      <xdr:colOff>3577176</xdr:colOff>
      <xdr:row>159</xdr:row>
      <xdr:rowOff>3871</xdr:rowOff>
    </xdr:to>
    <xdr:pic>
      <xdr:nvPicPr>
        <xdr:cNvPr id="25" name="Afbeelding 24">
          <a:extLst>
            <a:ext uri="{FF2B5EF4-FFF2-40B4-BE49-F238E27FC236}">
              <a16:creationId xmlns:a16="http://schemas.microsoft.com/office/drawing/2014/main" id="{059C33A1-8D12-5717-7597-3257C816B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3148852" y="26895227"/>
          <a:ext cx="2075282" cy="703500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165119</xdr:colOff>
      <xdr:row>145</xdr:row>
      <xdr:rowOff>294446</xdr:rowOff>
    </xdr:from>
    <xdr:to>
      <xdr:col>3</xdr:col>
      <xdr:colOff>339458</xdr:colOff>
      <xdr:row>160</xdr:row>
      <xdr:rowOff>254879</xdr:rowOff>
    </xdr:to>
    <xdr:pic>
      <xdr:nvPicPr>
        <xdr:cNvPr id="26" name="Afbeelding 25">
          <a:extLst>
            <a:ext uri="{FF2B5EF4-FFF2-40B4-BE49-F238E27FC236}">
              <a16:creationId xmlns:a16="http://schemas.microsoft.com/office/drawing/2014/main" id="{58D933D3-6CBF-6050-C0E1-F30A9993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9536" y="29038411"/>
          <a:ext cx="1387824" cy="302911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529239</xdr:colOff>
      <xdr:row>145</xdr:row>
      <xdr:rowOff>291632</xdr:rowOff>
    </xdr:from>
    <xdr:to>
      <xdr:col>6</xdr:col>
      <xdr:colOff>111323</xdr:colOff>
      <xdr:row>160</xdr:row>
      <xdr:rowOff>235831</xdr:rowOff>
    </xdr:to>
    <xdr:pic>
      <xdr:nvPicPr>
        <xdr:cNvPr id="27" name="Afbeelding 26">
          <a:extLst>
            <a:ext uri="{FF2B5EF4-FFF2-40B4-BE49-F238E27FC236}">
              <a16:creationId xmlns:a16="http://schemas.microsoft.com/office/drawing/2014/main" id="{68814A0C-21BA-90DD-16DE-2EF2FC279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4292856" y="29035597"/>
          <a:ext cx="1410884" cy="302812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331303</xdr:colOff>
      <xdr:row>147</xdr:row>
      <xdr:rowOff>178409</xdr:rowOff>
    </xdr:from>
    <xdr:to>
      <xdr:col>14</xdr:col>
      <xdr:colOff>33874</xdr:colOff>
      <xdr:row>159</xdr:row>
      <xdr:rowOff>33794</xdr:rowOff>
    </xdr:to>
    <xdr:pic>
      <xdr:nvPicPr>
        <xdr:cNvPr id="37" name="Afbeelding 36">
          <a:extLst>
            <a:ext uri="{FF2B5EF4-FFF2-40B4-BE49-F238E27FC236}">
              <a16:creationId xmlns:a16="http://schemas.microsoft.com/office/drawing/2014/main" id="{D821D7E0-B4CA-A76B-3E68-39E767BBB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3720" y="29313313"/>
          <a:ext cx="4567941" cy="214983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91109</xdr:colOff>
      <xdr:row>163</xdr:row>
      <xdr:rowOff>53388</xdr:rowOff>
    </xdr:from>
    <xdr:to>
      <xdr:col>6</xdr:col>
      <xdr:colOff>461091</xdr:colOff>
      <xdr:row>171</xdr:row>
      <xdr:rowOff>117198</xdr:rowOff>
    </xdr:to>
    <xdr:pic>
      <xdr:nvPicPr>
        <xdr:cNvPr id="39" name="Afbeelding 38">
          <a:extLst>
            <a:ext uri="{FF2B5EF4-FFF2-40B4-BE49-F238E27FC236}">
              <a16:creationId xmlns:a16="http://schemas.microsoft.com/office/drawing/2014/main" id="{0F2489B1-8C27-4387-9503-3F86AD779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3870" y="32223040"/>
          <a:ext cx="3436452" cy="159609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91107</xdr:colOff>
      <xdr:row>172</xdr:row>
      <xdr:rowOff>31483</xdr:rowOff>
    </xdr:from>
    <xdr:to>
      <xdr:col>6</xdr:col>
      <xdr:colOff>490869</xdr:colOff>
      <xdr:row>179</xdr:row>
      <xdr:rowOff>221190</xdr:rowOff>
    </xdr:to>
    <xdr:pic>
      <xdr:nvPicPr>
        <xdr:cNvPr id="42" name="Afbeelding 41">
          <a:extLst>
            <a:ext uri="{FF2B5EF4-FFF2-40B4-BE49-F238E27FC236}">
              <a16:creationId xmlns:a16="http://schemas.microsoft.com/office/drawing/2014/main" id="{6D98B0A7-D28F-A7CE-DC37-C7176CA5F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3868" y="33923918"/>
          <a:ext cx="3445277" cy="160019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218827</xdr:colOff>
      <xdr:row>163</xdr:row>
      <xdr:rowOff>78271</xdr:rowOff>
    </xdr:from>
    <xdr:to>
      <xdr:col>16</xdr:col>
      <xdr:colOff>573674</xdr:colOff>
      <xdr:row>171</xdr:row>
      <xdr:rowOff>147678</xdr:rowOff>
    </xdr:to>
    <xdr:pic>
      <xdr:nvPicPr>
        <xdr:cNvPr id="43" name="Afbeelding 42">
          <a:extLst>
            <a:ext uri="{FF2B5EF4-FFF2-40B4-BE49-F238E27FC236}">
              <a16:creationId xmlns:a16="http://schemas.microsoft.com/office/drawing/2014/main" id="{5A495229-64AF-A16F-8969-EFCF2FB4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002" y="32282296"/>
          <a:ext cx="3402847" cy="159150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205545</xdr:colOff>
      <xdr:row>172</xdr:row>
      <xdr:rowOff>47625</xdr:rowOff>
    </xdr:from>
    <xdr:to>
      <xdr:col>16</xdr:col>
      <xdr:colOff>576209</xdr:colOff>
      <xdr:row>179</xdr:row>
      <xdr:rowOff>254486</xdr:rowOff>
    </xdr:to>
    <xdr:pic>
      <xdr:nvPicPr>
        <xdr:cNvPr id="44" name="Afbeelding 43">
          <a:extLst>
            <a:ext uri="{FF2B5EF4-FFF2-40B4-BE49-F238E27FC236}">
              <a16:creationId xmlns:a16="http://schemas.microsoft.com/office/drawing/2014/main" id="{4B78D38E-AD52-4D9B-5FB0-C4D25F315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4720" y="33975675"/>
          <a:ext cx="3426284" cy="1600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67572</xdr:colOff>
      <xdr:row>163</xdr:row>
      <xdr:rowOff>76199</xdr:rowOff>
    </xdr:from>
    <xdr:to>
      <xdr:col>20</xdr:col>
      <xdr:colOff>1634060</xdr:colOff>
      <xdr:row>171</xdr:row>
      <xdr:rowOff>118110</xdr:rowOff>
    </xdr:to>
    <xdr:pic>
      <xdr:nvPicPr>
        <xdr:cNvPr id="46" name="Afbeelding 45">
          <a:extLst>
            <a:ext uri="{FF2B5EF4-FFF2-40B4-BE49-F238E27FC236}">
              <a16:creationId xmlns:a16="http://schemas.microsoft.com/office/drawing/2014/main" id="{1B02C403-B6E7-12AD-018C-18AD620AC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64347" y="32280224"/>
          <a:ext cx="3385763" cy="15811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1781176</xdr:colOff>
      <xdr:row>163</xdr:row>
      <xdr:rowOff>66675</xdr:rowOff>
    </xdr:from>
    <xdr:to>
      <xdr:col>20</xdr:col>
      <xdr:colOff>3615690</xdr:colOff>
      <xdr:row>179</xdr:row>
      <xdr:rowOff>182476</xdr:rowOff>
    </xdr:to>
    <xdr:pic>
      <xdr:nvPicPr>
        <xdr:cNvPr id="47" name="Afbeelding 46">
          <a:extLst>
            <a:ext uri="{FF2B5EF4-FFF2-40B4-BE49-F238E27FC236}">
              <a16:creationId xmlns:a16="http://schemas.microsoft.com/office/drawing/2014/main" id="{2E33A08F-7F2B-EFEB-6A7F-3435E2428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1" y="32270700"/>
          <a:ext cx="1819274" cy="3240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66675</xdr:colOff>
      <xdr:row>163</xdr:row>
      <xdr:rowOff>76200</xdr:rowOff>
    </xdr:from>
    <xdr:to>
      <xdr:col>10</xdr:col>
      <xdr:colOff>574463</xdr:colOff>
      <xdr:row>176</xdr:row>
      <xdr:rowOff>148590</xdr:rowOff>
    </xdr:to>
    <xdr:pic>
      <xdr:nvPicPr>
        <xdr:cNvPr id="48" name="Afbeelding 47">
          <a:extLst>
            <a:ext uri="{FF2B5EF4-FFF2-40B4-BE49-F238E27FC236}">
              <a16:creationId xmlns:a16="http://schemas.microsoft.com/office/drawing/2014/main" id="{4F21C09C-4CDB-5D39-16AB-469ED8FD4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7450" y="32280225"/>
          <a:ext cx="2338493" cy="25431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109</xdr:row>
      <xdr:rowOff>80133</xdr:rowOff>
    </xdr:from>
    <xdr:to>
      <xdr:col>6</xdr:col>
      <xdr:colOff>604902</xdr:colOff>
      <xdr:row>118</xdr:row>
      <xdr:rowOff>3811</xdr:rowOff>
    </xdr:to>
    <xdr:pic>
      <xdr:nvPicPr>
        <xdr:cNvPr id="49" name="Afbeelding 48">
          <a:extLst>
            <a:ext uri="{FF2B5EF4-FFF2-40B4-BE49-F238E27FC236}">
              <a16:creationId xmlns:a16="http://schemas.microsoft.com/office/drawing/2014/main" id="{6E6CBA86-08D5-72E8-564B-E4E2C36D0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1720933"/>
          <a:ext cx="3555747" cy="164770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238126</xdr:colOff>
      <xdr:row>118</xdr:row>
      <xdr:rowOff>87622</xdr:rowOff>
    </xdr:from>
    <xdr:to>
      <xdr:col>6</xdr:col>
      <xdr:colOff>453390</xdr:colOff>
      <xdr:row>125</xdr:row>
      <xdr:rowOff>72952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A8016AEA-D0F8-CDC7-580A-F9DDFB26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1" y="23452447"/>
          <a:ext cx="3257549" cy="1537905"/>
        </a:xfrm>
        <a:prstGeom prst="rect">
          <a:avLst/>
        </a:prstGeom>
        <a:ln w="38100" cap="sq">
          <a:solidFill>
            <a:srgbClr val="000000"/>
          </a:solidFill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133349</xdr:colOff>
      <xdr:row>109</xdr:row>
      <xdr:rowOff>69352</xdr:rowOff>
    </xdr:from>
    <xdr:to>
      <xdr:col>12</xdr:col>
      <xdr:colOff>597281</xdr:colOff>
      <xdr:row>118</xdr:row>
      <xdr:rowOff>1682</xdr:rowOff>
    </xdr:to>
    <xdr:pic>
      <xdr:nvPicPr>
        <xdr:cNvPr id="21" name="Afbeelding 20">
          <a:extLst>
            <a:ext uri="{FF2B5EF4-FFF2-40B4-BE49-F238E27FC236}">
              <a16:creationId xmlns:a16="http://schemas.microsoft.com/office/drawing/2014/main" id="{7D8114A8-ED32-0FB9-9359-6084975BB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4" y="21710152"/>
          <a:ext cx="3502407" cy="163562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504824</xdr:colOff>
      <xdr:row>109</xdr:row>
      <xdr:rowOff>59150</xdr:rowOff>
    </xdr:from>
    <xdr:to>
      <xdr:col>19</xdr:col>
      <xdr:colOff>377188</xdr:colOff>
      <xdr:row>118</xdr:row>
      <xdr:rowOff>1681</xdr:rowOff>
    </xdr:to>
    <xdr:pic>
      <xdr:nvPicPr>
        <xdr:cNvPr id="24" name="Afbeelding 23">
          <a:extLst>
            <a:ext uri="{FF2B5EF4-FFF2-40B4-BE49-F238E27FC236}">
              <a16:creationId xmlns:a16="http://schemas.microsoft.com/office/drawing/2014/main" id="{3F20B793-E3D8-0A16-8058-34B1F7673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199" y="21699950"/>
          <a:ext cx="3524249" cy="16458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37855</xdr:colOff>
      <xdr:row>119</xdr:row>
      <xdr:rowOff>12886</xdr:rowOff>
    </xdr:from>
    <xdr:to>
      <xdr:col>19</xdr:col>
      <xdr:colOff>349505</xdr:colOff>
      <xdr:row>126</xdr:row>
      <xdr:rowOff>26222</xdr:rowOff>
    </xdr:to>
    <xdr:pic>
      <xdr:nvPicPr>
        <xdr:cNvPr id="28" name="Afbeelding 27">
          <a:extLst>
            <a:ext uri="{FF2B5EF4-FFF2-40B4-BE49-F238E27FC236}">
              <a16:creationId xmlns:a16="http://schemas.microsoft.com/office/drawing/2014/main" id="{ECC472D8-A76B-7ECC-A3E1-15193667A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0349" y="22612910"/>
          <a:ext cx="3359650" cy="150147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187358</xdr:colOff>
      <xdr:row>118</xdr:row>
      <xdr:rowOff>76200</xdr:rowOff>
    </xdr:from>
    <xdr:to>
      <xdr:col>12</xdr:col>
      <xdr:colOff>495300</xdr:colOff>
      <xdr:row>125</xdr:row>
      <xdr:rowOff>102280</xdr:rowOff>
    </xdr:to>
    <xdr:pic>
      <xdr:nvPicPr>
        <xdr:cNvPr id="29" name="Afbeelding 28">
          <a:extLst>
            <a:ext uri="{FF2B5EF4-FFF2-40B4-BE49-F238E27FC236}">
              <a16:creationId xmlns:a16="http://schemas.microsoft.com/office/drawing/2014/main" id="{5E86EF1F-427D-9F6B-002D-F49ADD8D9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33" y="23441025"/>
          <a:ext cx="3355942" cy="15672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457199</xdr:colOff>
      <xdr:row>110</xdr:row>
      <xdr:rowOff>149909</xdr:rowOff>
    </xdr:from>
    <xdr:to>
      <xdr:col>20</xdr:col>
      <xdr:colOff>3623236</xdr:colOff>
      <xdr:row>123</xdr:row>
      <xdr:rowOff>118110</xdr:rowOff>
    </xdr:to>
    <xdr:pic>
      <xdr:nvPicPr>
        <xdr:cNvPr id="32" name="Afbeelding 31">
          <a:extLst>
            <a:ext uri="{FF2B5EF4-FFF2-40B4-BE49-F238E27FC236}">
              <a16:creationId xmlns:a16="http://schemas.microsoft.com/office/drawing/2014/main" id="{AF20E8DA-9015-CC7D-8D21-CAB44FCE7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3174" y="21990734"/>
          <a:ext cx="3781352" cy="266949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104328</xdr:colOff>
      <xdr:row>181</xdr:row>
      <xdr:rowOff>142875</xdr:rowOff>
    </xdr:from>
    <xdr:to>
      <xdr:col>6</xdr:col>
      <xdr:colOff>232409</xdr:colOff>
      <xdr:row>189</xdr:row>
      <xdr:rowOff>26333</xdr:rowOff>
    </xdr:to>
    <xdr:pic>
      <xdr:nvPicPr>
        <xdr:cNvPr id="34" name="Afbeelding 33">
          <a:extLst>
            <a:ext uri="{FF2B5EF4-FFF2-40B4-BE49-F238E27FC236}">
              <a16:creationId xmlns:a16="http://schemas.microsoft.com/office/drawing/2014/main" id="{3963AC68-74DA-4DFC-3AE7-E57703A69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503" y="36023550"/>
          <a:ext cx="3181796" cy="14858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190</xdr:row>
      <xdr:rowOff>73217</xdr:rowOff>
    </xdr:from>
    <xdr:to>
      <xdr:col>6</xdr:col>
      <xdr:colOff>270511</xdr:colOff>
      <xdr:row>198</xdr:row>
      <xdr:rowOff>66674</xdr:rowOff>
    </xdr:to>
    <xdr:pic>
      <xdr:nvPicPr>
        <xdr:cNvPr id="35" name="Afbeelding 34">
          <a:extLst>
            <a:ext uri="{FF2B5EF4-FFF2-40B4-BE49-F238E27FC236}">
              <a16:creationId xmlns:a16="http://schemas.microsoft.com/office/drawing/2014/main" id="{F4F79CF2-FB39-C015-171D-7E1B2A31C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37677917"/>
          <a:ext cx="3228976" cy="150793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409575</xdr:colOff>
      <xdr:row>181</xdr:row>
      <xdr:rowOff>116394</xdr:rowOff>
    </xdr:from>
    <xdr:to>
      <xdr:col>11</xdr:col>
      <xdr:colOff>605790</xdr:colOff>
      <xdr:row>189</xdr:row>
      <xdr:rowOff>26332</xdr:rowOff>
    </xdr:to>
    <xdr:pic>
      <xdr:nvPicPr>
        <xdr:cNvPr id="36" name="Afbeelding 35">
          <a:extLst>
            <a:ext uri="{FF2B5EF4-FFF2-40B4-BE49-F238E27FC236}">
              <a16:creationId xmlns:a16="http://schemas.microsoft.com/office/drawing/2014/main" id="{5BB9889E-D0AD-8DF2-A2A2-FF3AF7DEE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35997069"/>
          <a:ext cx="3238500" cy="151237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390525</xdr:colOff>
      <xdr:row>190</xdr:row>
      <xdr:rowOff>51606</xdr:rowOff>
    </xdr:from>
    <xdr:to>
      <xdr:col>12</xdr:col>
      <xdr:colOff>34288</xdr:colOff>
      <xdr:row>198</xdr:row>
      <xdr:rowOff>72388</xdr:rowOff>
    </xdr:to>
    <xdr:pic>
      <xdr:nvPicPr>
        <xdr:cNvPr id="40" name="Afbeelding 39">
          <a:extLst>
            <a:ext uri="{FF2B5EF4-FFF2-40B4-BE49-F238E27FC236}">
              <a16:creationId xmlns:a16="http://schemas.microsoft.com/office/drawing/2014/main" id="{F6D1E7E0-774B-EFD8-2C08-F0D953D8A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7656306"/>
          <a:ext cx="3295648" cy="153906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150947</xdr:colOff>
      <xdr:row>190</xdr:row>
      <xdr:rowOff>67235</xdr:rowOff>
    </xdr:from>
    <xdr:to>
      <xdr:col>17</xdr:col>
      <xdr:colOff>332590</xdr:colOff>
      <xdr:row>198</xdr:row>
      <xdr:rowOff>43582</xdr:rowOff>
    </xdr:to>
    <xdr:pic>
      <xdr:nvPicPr>
        <xdr:cNvPr id="41" name="Afbeelding 40">
          <a:extLst>
            <a:ext uri="{FF2B5EF4-FFF2-40B4-BE49-F238E27FC236}">
              <a16:creationId xmlns:a16="http://schemas.microsoft.com/office/drawing/2014/main" id="{67BB4E96-6210-2E85-831B-701A240A0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0976" y="37741411"/>
          <a:ext cx="3199612" cy="150606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245750</xdr:colOff>
      <xdr:row>181</xdr:row>
      <xdr:rowOff>121023</xdr:rowOff>
    </xdr:from>
    <xdr:to>
      <xdr:col>17</xdr:col>
      <xdr:colOff>368672</xdr:colOff>
      <xdr:row>189</xdr:row>
      <xdr:rowOff>2575</xdr:rowOff>
    </xdr:to>
    <xdr:pic>
      <xdr:nvPicPr>
        <xdr:cNvPr id="45" name="Afbeelding 44">
          <a:extLst>
            <a:ext uri="{FF2B5EF4-FFF2-40B4-BE49-F238E27FC236}">
              <a16:creationId xmlns:a16="http://schemas.microsoft.com/office/drawing/2014/main" id="{833F8231-DA58-A0B5-ECA3-B65CC0B5F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5779" y="36058288"/>
          <a:ext cx="3138986" cy="147637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588757</xdr:colOff>
      <xdr:row>181</xdr:row>
      <xdr:rowOff>104775</xdr:rowOff>
    </xdr:from>
    <xdr:to>
      <xdr:col>20</xdr:col>
      <xdr:colOff>1971673</xdr:colOff>
      <xdr:row>189</xdr:row>
      <xdr:rowOff>5153</xdr:rowOff>
    </xdr:to>
    <xdr:pic>
      <xdr:nvPicPr>
        <xdr:cNvPr id="50" name="Afbeelding 49">
          <a:extLst>
            <a:ext uri="{FF2B5EF4-FFF2-40B4-BE49-F238E27FC236}">
              <a16:creationId xmlns:a16="http://schemas.microsoft.com/office/drawing/2014/main" id="{91FCAF77-9DE5-2340-F2C2-1FAD28053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5532" y="35985450"/>
          <a:ext cx="3202191" cy="149542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438150</xdr:colOff>
      <xdr:row>190</xdr:row>
      <xdr:rowOff>56594</xdr:rowOff>
    </xdr:from>
    <xdr:to>
      <xdr:col>20</xdr:col>
      <xdr:colOff>3615689</xdr:colOff>
      <xdr:row>198</xdr:row>
      <xdr:rowOff>38099</xdr:rowOff>
    </xdr:to>
    <xdr:pic>
      <xdr:nvPicPr>
        <xdr:cNvPr id="52" name="Afbeelding 51">
          <a:extLst>
            <a:ext uri="{FF2B5EF4-FFF2-40B4-BE49-F238E27FC236}">
              <a16:creationId xmlns:a16="http://schemas.microsoft.com/office/drawing/2014/main" id="{F510C01C-2F46-CDDD-91C6-8E6DD1143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34925" y="37661294"/>
          <a:ext cx="5000624" cy="150550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153574</xdr:colOff>
      <xdr:row>200</xdr:row>
      <xdr:rowOff>105333</xdr:rowOff>
    </xdr:from>
    <xdr:to>
      <xdr:col>11</xdr:col>
      <xdr:colOff>443977</xdr:colOff>
      <xdr:row>215</xdr:row>
      <xdr:rowOff>64898</xdr:rowOff>
    </xdr:to>
    <xdr:pic>
      <xdr:nvPicPr>
        <xdr:cNvPr id="53" name="Afbeelding 52">
          <a:extLst>
            <a:ext uri="{FF2B5EF4-FFF2-40B4-BE49-F238E27FC236}">
              <a16:creationId xmlns:a16="http://schemas.microsoft.com/office/drawing/2014/main" id="{099FDCC0-EA05-AEDA-7222-E143AC19E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268" y="38187404"/>
          <a:ext cx="6386403" cy="28282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457639</xdr:colOff>
      <xdr:row>218</xdr:row>
      <xdr:rowOff>22413</xdr:rowOff>
    </xdr:from>
    <xdr:to>
      <xdr:col>10</xdr:col>
      <xdr:colOff>419409</xdr:colOff>
      <xdr:row>233</xdr:row>
      <xdr:rowOff>149488</xdr:rowOff>
    </xdr:to>
    <xdr:pic>
      <xdr:nvPicPr>
        <xdr:cNvPr id="54" name="Afbeelding 53">
          <a:extLst>
            <a:ext uri="{FF2B5EF4-FFF2-40B4-BE49-F238E27FC236}">
              <a16:creationId xmlns:a16="http://schemas.microsoft.com/office/drawing/2014/main" id="{70599BDF-4F05-A09A-2605-46295F430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1374" y="43691737"/>
          <a:ext cx="5407829" cy="305920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114062</xdr:colOff>
      <xdr:row>200</xdr:row>
      <xdr:rowOff>44824</xdr:rowOff>
    </xdr:from>
    <xdr:to>
      <xdr:col>20</xdr:col>
      <xdr:colOff>3458472</xdr:colOff>
      <xdr:row>213</xdr:row>
      <xdr:rowOff>155762</xdr:rowOff>
    </xdr:to>
    <xdr:pic>
      <xdr:nvPicPr>
        <xdr:cNvPr id="55" name="Afbeelding 54">
          <a:extLst>
            <a:ext uri="{FF2B5EF4-FFF2-40B4-BE49-F238E27FC236}">
              <a16:creationId xmlns:a16="http://schemas.microsoft.com/office/drawing/2014/main" id="{5F37F387-311F-9A01-1A0F-82A018C69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9444" y="40262736"/>
          <a:ext cx="6362379" cy="274432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347382</xdr:colOff>
      <xdr:row>218</xdr:row>
      <xdr:rowOff>111815</xdr:rowOff>
    </xdr:from>
    <xdr:to>
      <xdr:col>20</xdr:col>
      <xdr:colOff>3128680</xdr:colOff>
      <xdr:row>233</xdr:row>
      <xdr:rowOff>41349</xdr:rowOff>
    </xdr:to>
    <xdr:pic>
      <xdr:nvPicPr>
        <xdr:cNvPr id="56" name="Afbeelding 55">
          <a:extLst>
            <a:ext uri="{FF2B5EF4-FFF2-40B4-BE49-F238E27FC236}">
              <a16:creationId xmlns:a16="http://schemas.microsoft.com/office/drawing/2014/main" id="{622FC9A2-6A96-63DE-8BBA-2BFCDF2DE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2764" y="43781139"/>
          <a:ext cx="5806887" cy="287119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437029</xdr:colOff>
      <xdr:row>92</xdr:row>
      <xdr:rowOff>165289</xdr:rowOff>
    </xdr:from>
    <xdr:to>
      <xdr:col>20</xdr:col>
      <xdr:colOff>3504639</xdr:colOff>
      <xdr:row>106</xdr:row>
      <xdr:rowOff>33863</xdr:rowOff>
    </xdr:to>
    <xdr:pic>
      <xdr:nvPicPr>
        <xdr:cNvPr id="57" name="Afbeelding 56">
          <a:extLst>
            <a:ext uri="{FF2B5EF4-FFF2-40B4-BE49-F238E27FC236}">
              <a16:creationId xmlns:a16="http://schemas.microsoft.com/office/drawing/2014/main" id="{5747D3F7-118F-8A62-6CF4-688996310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2891349" y="16745410"/>
          <a:ext cx="2610206" cy="669831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297430</xdr:colOff>
      <xdr:row>11</xdr:row>
      <xdr:rowOff>89646</xdr:rowOff>
    </xdr:from>
    <xdr:to>
      <xdr:col>7</xdr:col>
      <xdr:colOff>30031</xdr:colOff>
      <xdr:row>18</xdr:row>
      <xdr:rowOff>262211</xdr:rowOff>
    </xdr:to>
    <xdr:pic>
      <xdr:nvPicPr>
        <xdr:cNvPr id="15" name="Afbeelding 14">
          <a:extLst>
            <a:ext uri="{FF2B5EF4-FFF2-40B4-BE49-F238E27FC236}">
              <a16:creationId xmlns:a16="http://schemas.microsoft.com/office/drawing/2014/main" id="{D1FF031B-A25B-3F88-3BFE-AB16E7915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1165" y="2353234"/>
          <a:ext cx="3355687" cy="157879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169628</xdr:colOff>
      <xdr:row>3</xdr:row>
      <xdr:rowOff>44825</xdr:rowOff>
    </xdr:from>
    <xdr:to>
      <xdr:col>13</xdr:col>
      <xdr:colOff>487568</xdr:colOff>
      <xdr:row>11</xdr:row>
      <xdr:rowOff>102045</xdr:rowOff>
    </xdr:to>
    <xdr:pic>
      <xdr:nvPicPr>
        <xdr:cNvPr id="30" name="Afbeelding 29">
          <a:extLst>
            <a:ext uri="{FF2B5EF4-FFF2-40B4-BE49-F238E27FC236}">
              <a16:creationId xmlns:a16="http://schemas.microsoft.com/office/drawing/2014/main" id="{07E15E59-5F3A-D5ED-ABD0-F23DDBEE9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9187" y="862854"/>
          <a:ext cx="3337813" cy="156979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179293</xdr:colOff>
      <xdr:row>11</xdr:row>
      <xdr:rowOff>236381</xdr:rowOff>
    </xdr:from>
    <xdr:to>
      <xdr:col>13</xdr:col>
      <xdr:colOff>487567</xdr:colOff>
      <xdr:row>18</xdr:row>
      <xdr:rowOff>342254</xdr:rowOff>
    </xdr:to>
    <xdr:pic>
      <xdr:nvPicPr>
        <xdr:cNvPr id="31" name="Afbeelding 30">
          <a:extLst>
            <a:ext uri="{FF2B5EF4-FFF2-40B4-BE49-F238E27FC236}">
              <a16:creationId xmlns:a16="http://schemas.microsoft.com/office/drawing/2014/main" id="{114BECAF-9DE6-5BA9-5C47-2F7510FE6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8852" y="2578410"/>
          <a:ext cx="3328147" cy="156543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1210235</xdr:colOff>
      <xdr:row>2</xdr:row>
      <xdr:rowOff>112060</xdr:rowOff>
    </xdr:from>
    <xdr:to>
      <xdr:col>20</xdr:col>
      <xdr:colOff>3578443</xdr:colOff>
      <xdr:row>18</xdr:row>
      <xdr:rowOff>190501</xdr:rowOff>
    </xdr:to>
    <xdr:pic>
      <xdr:nvPicPr>
        <xdr:cNvPr id="33" name="Afbeelding 32">
          <a:extLst>
            <a:ext uri="{FF2B5EF4-FFF2-40B4-BE49-F238E27FC236}">
              <a16:creationId xmlns:a16="http://schemas.microsoft.com/office/drawing/2014/main" id="{B9C14882-42A6-9554-C6E9-8275AB07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1206" y="661148"/>
          <a:ext cx="2364398" cy="32048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539197</xdr:colOff>
      <xdr:row>37</xdr:row>
      <xdr:rowOff>175483</xdr:rowOff>
    </xdr:from>
    <xdr:to>
      <xdr:col>20</xdr:col>
      <xdr:colOff>1041812</xdr:colOff>
      <xdr:row>54</xdr:row>
      <xdr:rowOff>60904</xdr:rowOff>
    </xdr:to>
    <xdr:pic>
      <xdr:nvPicPr>
        <xdr:cNvPr id="38" name="Afbeelding 37">
          <a:extLst>
            <a:ext uri="{FF2B5EF4-FFF2-40B4-BE49-F238E27FC236}">
              <a16:creationId xmlns:a16="http://schemas.microsoft.com/office/drawing/2014/main" id="{765CCE74-43A0-D1F6-CE5E-056BCFD78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8373" y="7732730"/>
          <a:ext cx="1721815" cy="3283045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1CDC-5B8B-4039-B3D4-1CF59CA09912}">
  <dimension ref="A1:S19"/>
  <sheetViews>
    <sheetView showGridLines="0" showZeros="0" zoomScale="80" zoomScaleNormal="80" workbookViewId="0">
      <pane xSplit="1" ySplit="4" topLeftCell="B32" activePane="bottomRight" state="frozen"/>
      <selection pane="bottomRight" activeCell="A13" sqref="A13"/>
      <selection pane="bottomLeft" activeCell="A7" sqref="A7"/>
      <selection pane="topRight" activeCell="B1" sqref="B1"/>
    </sheetView>
  </sheetViews>
  <sheetFormatPr defaultRowHeight="14.45"/>
  <cols>
    <col min="1" max="1" width="44.5703125" bestFit="1" customWidth="1"/>
    <col min="2" max="2" width="3.85546875" customWidth="1"/>
    <col min="3" max="19" width="24.7109375" customWidth="1"/>
  </cols>
  <sheetData>
    <row r="1" spans="1:19" ht="34.9" customHeight="1">
      <c r="A1" s="129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9">
      <c r="A2" s="84" t="s">
        <v>1</v>
      </c>
      <c r="B2" s="84"/>
      <c r="C2" s="85"/>
      <c r="D2" s="84"/>
      <c r="E2" s="87"/>
      <c r="F2" s="87"/>
      <c r="G2" s="87"/>
      <c r="H2" s="84"/>
      <c r="I2" s="86"/>
      <c r="J2" s="85"/>
      <c r="K2" s="84"/>
      <c r="L2" s="87"/>
      <c r="M2" s="84"/>
      <c r="N2" s="84"/>
      <c r="O2" s="87"/>
      <c r="P2" s="84"/>
      <c r="Q2" s="84"/>
      <c r="R2" s="84"/>
      <c r="S2" s="86"/>
    </row>
    <row r="3" spans="1:19">
      <c r="A3" s="95" t="s">
        <v>2</v>
      </c>
      <c r="B3" s="96"/>
      <c r="C3" s="103"/>
      <c r="D3" s="3" t="s">
        <v>3</v>
      </c>
      <c r="E3" s="3" t="s">
        <v>3</v>
      </c>
      <c r="F3" s="3" t="s">
        <v>3</v>
      </c>
      <c r="G3" s="3" t="s">
        <v>3</v>
      </c>
      <c r="H3" s="98"/>
      <c r="I3" s="98"/>
      <c r="J3" s="103"/>
      <c r="K3" s="98"/>
      <c r="L3" s="97"/>
      <c r="M3" s="98"/>
      <c r="N3" s="98"/>
      <c r="O3" s="97"/>
      <c r="P3" s="98"/>
      <c r="Q3" s="98"/>
      <c r="R3" s="98"/>
      <c r="S3" s="98"/>
    </row>
    <row r="4" spans="1:19">
      <c r="A4" s="95" t="s">
        <v>4</v>
      </c>
      <c r="B4" s="95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3" t="s">
        <v>11</v>
      </c>
      <c r="J4" s="2" t="s">
        <v>12</v>
      </c>
      <c r="K4" s="2" t="s">
        <v>13</v>
      </c>
      <c r="L4" s="2" t="s">
        <v>14</v>
      </c>
      <c r="M4" s="3" t="s">
        <v>15</v>
      </c>
      <c r="N4" s="2" t="s">
        <v>16</v>
      </c>
      <c r="O4" s="2" t="s">
        <v>17</v>
      </c>
      <c r="P4" s="2" t="s">
        <v>18</v>
      </c>
      <c r="Q4" s="3" t="s">
        <v>19</v>
      </c>
      <c r="R4" s="2" t="s">
        <v>20</v>
      </c>
      <c r="S4" s="2" t="s">
        <v>21</v>
      </c>
    </row>
    <row r="5" spans="1:19" ht="15" customHeight="1">
      <c r="A5" s="88" t="s">
        <v>22</v>
      </c>
      <c r="B5" s="88"/>
      <c r="C5" s="2"/>
      <c r="D5" s="2"/>
      <c r="E5" s="2" t="s">
        <v>23</v>
      </c>
      <c r="F5" s="2" t="s">
        <v>24</v>
      </c>
      <c r="G5" s="4" t="s">
        <v>25</v>
      </c>
      <c r="H5" s="94"/>
      <c r="I5" s="3"/>
      <c r="J5" s="2"/>
      <c r="K5" s="2" t="s">
        <v>26</v>
      </c>
      <c r="L5" s="2" t="s">
        <v>27</v>
      </c>
      <c r="M5" s="3"/>
      <c r="N5" s="2" t="s">
        <v>28</v>
      </c>
      <c r="O5" s="2"/>
      <c r="P5" s="2"/>
      <c r="Q5" s="3"/>
      <c r="R5" s="2"/>
      <c r="S5" s="2"/>
    </row>
    <row r="6" spans="1:19">
      <c r="A6" s="88" t="s">
        <v>29</v>
      </c>
      <c r="B6" s="88"/>
      <c r="C6" s="4" t="s">
        <v>30</v>
      </c>
      <c r="D6" s="4" t="s">
        <v>31</v>
      </c>
      <c r="E6" s="4" t="s">
        <v>32</v>
      </c>
      <c r="F6" s="4" t="s">
        <v>33</v>
      </c>
      <c r="G6" s="4" t="s">
        <v>34</v>
      </c>
      <c r="H6" s="4" t="s">
        <v>35</v>
      </c>
      <c r="I6" s="89" t="s">
        <v>36</v>
      </c>
      <c r="J6" s="4" t="s">
        <v>37</v>
      </c>
      <c r="K6" s="4" t="s">
        <v>38</v>
      </c>
      <c r="L6" s="4" t="s">
        <v>39</v>
      </c>
      <c r="M6" s="5" t="s">
        <v>40</v>
      </c>
      <c r="N6" s="4" t="s">
        <v>41</v>
      </c>
      <c r="O6" s="4" t="s">
        <v>42</v>
      </c>
      <c r="P6" s="4" t="s">
        <v>43</v>
      </c>
      <c r="Q6" s="5" t="s">
        <v>44</v>
      </c>
      <c r="R6" s="4" t="s">
        <v>45</v>
      </c>
      <c r="S6" s="4" t="s">
        <v>46</v>
      </c>
    </row>
    <row r="7" spans="1:19">
      <c r="A7" s="88" t="s">
        <v>47</v>
      </c>
      <c r="B7" s="88"/>
      <c r="C7" s="4" t="s">
        <v>48</v>
      </c>
      <c r="D7" s="4" t="s">
        <v>49</v>
      </c>
      <c r="E7" s="4" t="s">
        <v>49</v>
      </c>
      <c r="F7" s="4" t="s">
        <v>49</v>
      </c>
      <c r="G7" s="4" t="s">
        <v>50</v>
      </c>
      <c r="H7" s="4" t="s">
        <v>51</v>
      </c>
      <c r="I7" s="5" t="s">
        <v>52</v>
      </c>
      <c r="J7" s="4" t="s">
        <v>53</v>
      </c>
      <c r="K7" s="4" t="s">
        <v>54</v>
      </c>
      <c r="L7" s="4" t="s">
        <v>55</v>
      </c>
      <c r="M7" s="5" t="s">
        <v>56</v>
      </c>
      <c r="N7" s="4" t="s">
        <v>57</v>
      </c>
      <c r="O7" s="4" t="s">
        <v>58</v>
      </c>
      <c r="P7" s="4" t="s">
        <v>59</v>
      </c>
      <c r="Q7" s="5" t="s">
        <v>60</v>
      </c>
      <c r="R7" s="4" t="s">
        <v>61</v>
      </c>
      <c r="S7" s="4" t="s">
        <v>61</v>
      </c>
    </row>
    <row r="8" spans="1:19">
      <c r="A8" s="88" t="s">
        <v>62</v>
      </c>
      <c r="B8" s="88"/>
      <c r="C8" s="4" t="s">
        <v>63</v>
      </c>
      <c r="D8" s="4" t="s">
        <v>64</v>
      </c>
      <c r="E8" s="4" t="s">
        <v>64</v>
      </c>
      <c r="F8" s="4" t="s">
        <v>64</v>
      </c>
      <c r="G8" s="4" t="s">
        <v>64</v>
      </c>
      <c r="H8" s="4" t="s">
        <v>65</v>
      </c>
      <c r="I8" s="5" t="s">
        <v>65</v>
      </c>
      <c r="J8" s="4" t="s">
        <v>65</v>
      </c>
      <c r="K8" s="4" t="s">
        <v>65</v>
      </c>
      <c r="L8" s="4" t="s">
        <v>65</v>
      </c>
      <c r="M8" s="5" t="s">
        <v>65</v>
      </c>
      <c r="N8" s="4" t="s">
        <v>65</v>
      </c>
      <c r="O8" s="4" t="s">
        <v>66</v>
      </c>
      <c r="P8" s="4" t="s">
        <v>67</v>
      </c>
      <c r="Q8" s="5" t="s">
        <v>68</v>
      </c>
      <c r="R8" s="4" t="s">
        <v>68</v>
      </c>
      <c r="S8" s="4" t="s">
        <v>68</v>
      </c>
    </row>
    <row r="9" spans="1:19">
      <c r="A9" s="88" t="s">
        <v>69</v>
      </c>
      <c r="B9" s="88"/>
      <c r="C9" s="4" t="s">
        <v>70</v>
      </c>
      <c r="D9" s="4" t="s">
        <v>71</v>
      </c>
      <c r="E9" s="4" t="s">
        <v>71</v>
      </c>
      <c r="F9" s="4" t="s">
        <v>71</v>
      </c>
      <c r="G9" s="4" t="s">
        <v>71</v>
      </c>
      <c r="H9" s="4" t="s">
        <v>70</v>
      </c>
      <c r="I9" s="5" t="s">
        <v>72</v>
      </c>
      <c r="J9" s="4" t="s">
        <v>73</v>
      </c>
      <c r="K9" s="4" t="s">
        <v>73</v>
      </c>
      <c r="L9" s="4" t="s">
        <v>72</v>
      </c>
      <c r="M9" s="5" t="s">
        <v>70</v>
      </c>
      <c r="N9" s="4" t="s">
        <v>70</v>
      </c>
      <c r="O9" s="4" t="s">
        <v>74</v>
      </c>
      <c r="P9" s="4" t="s">
        <v>70</v>
      </c>
      <c r="Q9" s="5" t="s">
        <v>71</v>
      </c>
      <c r="R9" s="4" t="s">
        <v>71</v>
      </c>
      <c r="S9" s="4" t="s">
        <v>71</v>
      </c>
    </row>
    <row r="10" spans="1:19">
      <c r="A10" s="88" t="s">
        <v>75</v>
      </c>
      <c r="B10" s="88"/>
      <c r="C10" s="5" t="s">
        <v>76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5" t="s">
        <v>76</v>
      </c>
      <c r="K10" s="5" t="s">
        <v>76</v>
      </c>
      <c r="L10" s="5" t="s">
        <v>76</v>
      </c>
      <c r="M10" s="5" t="s">
        <v>76</v>
      </c>
      <c r="N10" s="5" t="s">
        <v>76</v>
      </c>
      <c r="O10" s="5" t="s">
        <v>76</v>
      </c>
      <c r="P10" s="5" t="s">
        <v>76</v>
      </c>
      <c r="Q10" s="5" t="s">
        <v>76</v>
      </c>
      <c r="R10" s="5" t="s">
        <v>76</v>
      </c>
      <c r="S10" s="5" t="s">
        <v>76</v>
      </c>
    </row>
    <row r="11" spans="1:19">
      <c r="A11" s="84" t="s">
        <v>77</v>
      </c>
      <c r="B11" s="84"/>
      <c r="C11" s="7"/>
      <c r="D11" s="8"/>
      <c r="E11" s="8"/>
      <c r="F11" s="8"/>
      <c r="G11" s="8"/>
      <c r="H11" s="8"/>
      <c r="I11" s="6"/>
      <c r="J11" s="7"/>
      <c r="K11" s="8"/>
      <c r="L11" s="8"/>
      <c r="M11" s="8"/>
      <c r="N11" s="8"/>
      <c r="O11" s="8"/>
      <c r="P11" s="8"/>
      <c r="Q11" s="8"/>
      <c r="R11" s="8"/>
      <c r="S11" s="8"/>
    </row>
    <row r="12" spans="1:19">
      <c r="A12" s="92" t="s">
        <v>78</v>
      </c>
      <c r="B12" s="92"/>
      <c r="C12" s="5">
        <v>16</v>
      </c>
      <c r="D12" s="5">
        <v>62</v>
      </c>
      <c r="E12" s="5"/>
      <c r="F12" s="5"/>
      <c r="G12" s="5">
        <v>10</v>
      </c>
      <c r="H12" s="5">
        <v>17</v>
      </c>
      <c r="I12" s="5">
        <v>370</v>
      </c>
      <c r="J12" s="5">
        <v>53</v>
      </c>
      <c r="K12" s="5">
        <v>86</v>
      </c>
      <c r="L12" s="5"/>
      <c r="M12" s="5">
        <v>309</v>
      </c>
      <c r="N12" s="5">
        <v>256</v>
      </c>
      <c r="O12" s="5">
        <v>8</v>
      </c>
      <c r="P12" s="5">
        <v>30</v>
      </c>
      <c r="Q12" s="5">
        <v>10</v>
      </c>
      <c r="R12" s="5">
        <v>80</v>
      </c>
      <c r="S12" s="5">
        <v>24</v>
      </c>
    </row>
    <row r="13" spans="1:19">
      <c r="A13" s="92" t="s">
        <v>79</v>
      </c>
      <c r="B13" s="92"/>
      <c r="C13" s="5">
        <v>158</v>
      </c>
      <c r="D13" s="5">
        <v>813</v>
      </c>
      <c r="E13" s="5">
        <v>0</v>
      </c>
      <c r="F13" s="5">
        <v>0</v>
      </c>
      <c r="G13" s="5">
        <v>68</v>
      </c>
      <c r="H13" s="5">
        <v>170</v>
      </c>
      <c r="I13" s="5">
        <f>4523-280</f>
        <v>4243</v>
      </c>
      <c r="J13" s="5">
        <v>216</v>
      </c>
      <c r="K13" s="5">
        <v>1048</v>
      </c>
      <c r="L13" s="5"/>
      <c r="M13" s="5">
        <v>1758</v>
      </c>
      <c r="N13" s="5">
        <v>2835</v>
      </c>
      <c r="O13" s="5">
        <v>195</v>
      </c>
      <c r="P13" s="5">
        <v>411</v>
      </c>
      <c r="Q13" s="5">
        <v>253</v>
      </c>
      <c r="R13" s="93">
        <v>763</v>
      </c>
      <c r="S13" s="5">
        <v>213</v>
      </c>
    </row>
    <row r="14" spans="1:19" s="102" customFormat="1">
      <c r="A14" s="99" t="s">
        <v>80</v>
      </c>
      <c r="B14" s="99"/>
      <c r="C14" s="100">
        <f t="shared" ref="C14:F14" si="0">SUM(C12:C13)</f>
        <v>174</v>
      </c>
      <c r="D14" s="100">
        <f t="shared" si="0"/>
        <v>875</v>
      </c>
      <c r="E14" s="100">
        <f t="shared" si="0"/>
        <v>0</v>
      </c>
      <c r="F14" s="100">
        <f t="shared" si="0"/>
        <v>0</v>
      </c>
      <c r="G14" s="100">
        <f>SUM(G12:G13)</f>
        <v>78</v>
      </c>
      <c r="H14" s="100">
        <f t="shared" ref="H14:S14" si="1">SUM(H12:H13)</f>
        <v>187</v>
      </c>
      <c r="I14" s="100">
        <f t="shared" ref="I14:M14" si="2">SUM(I12:I13)</f>
        <v>4613</v>
      </c>
      <c r="J14" s="100">
        <f t="shared" si="2"/>
        <v>269</v>
      </c>
      <c r="K14" s="100">
        <f t="shared" si="2"/>
        <v>1134</v>
      </c>
      <c r="L14" s="100">
        <f t="shared" si="2"/>
        <v>0</v>
      </c>
      <c r="M14" s="100">
        <f t="shared" si="2"/>
        <v>2067</v>
      </c>
      <c r="N14" s="100">
        <f>SUM(N12:N13)</f>
        <v>3091</v>
      </c>
      <c r="O14" s="100">
        <f>SUM(O12:O13)</f>
        <v>203</v>
      </c>
      <c r="P14" s="100">
        <f>SUM(P12:P13)</f>
        <v>441</v>
      </c>
      <c r="Q14" s="100">
        <f t="shared" si="1"/>
        <v>263</v>
      </c>
      <c r="R14" s="101">
        <f t="shared" si="1"/>
        <v>843</v>
      </c>
      <c r="S14" s="101">
        <f t="shared" si="1"/>
        <v>237</v>
      </c>
    </row>
    <row r="15" spans="1:19">
      <c r="A15" s="85" t="s">
        <v>81</v>
      </c>
      <c r="B15" s="85"/>
      <c r="C15" s="7"/>
      <c r="D15" s="8"/>
      <c r="E15" s="8"/>
      <c r="F15" s="8"/>
      <c r="G15" s="8"/>
      <c r="H15" s="8"/>
      <c r="I15" s="6"/>
      <c r="J15" s="7"/>
      <c r="K15" s="8"/>
      <c r="L15" s="8"/>
      <c r="M15" s="8"/>
      <c r="N15" s="8"/>
      <c r="O15" s="8"/>
      <c r="P15" s="8"/>
      <c r="Q15" s="8"/>
      <c r="R15" s="8"/>
      <c r="S15" s="8"/>
    </row>
    <row r="16" spans="1:19" ht="27.6">
      <c r="A16" s="104" t="s">
        <v>82</v>
      </c>
      <c r="B16" s="104"/>
      <c r="C16" s="2">
        <v>210</v>
      </c>
      <c r="D16" s="2">
        <v>210</v>
      </c>
      <c r="E16" s="2">
        <v>210</v>
      </c>
      <c r="F16" s="2">
        <v>210</v>
      </c>
      <c r="G16" s="2">
        <v>210</v>
      </c>
      <c r="H16" s="2">
        <v>210</v>
      </c>
      <c r="I16" s="2">
        <v>210</v>
      </c>
      <c r="J16" s="2">
        <v>210</v>
      </c>
      <c r="K16" s="2">
        <v>210</v>
      </c>
      <c r="L16" s="2">
        <v>210</v>
      </c>
      <c r="M16" s="2" t="s">
        <v>83</v>
      </c>
      <c r="N16" s="2">
        <v>210</v>
      </c>
      <c r="O16" s="2">
        <v>210</v>
      </c>
      <c r="P16" s="2">
        <v>210</v>
      </c>
      <c r="Q16" s="2" t="s">
        <v>84</v>
      </c>
      <c r="R16" s="2">
        <v>210</v>
      </c>
      <c r="S16" s="2">
        <v>210</v>
      </c>
    </row>
    <row r="17" spans="1:19" s="1" customFormat="1" ht="69">
      <c r="A17" s="82" t="s">
        <v>85</v>
      </c>
      <c r="B17" s="90"/>
      <c r="C17" s="2" t="s">
        <v>86</v>
      </c>
      <c r="D17" s="91" t="s">
        <v>87</v>
      </c>
      <c r="E17" s="91" t="s">
        <v>87</v>
      </c>
      <c r="F17" s="91" t="s">
        <v>87</v>
      </c>
      <c r="G17" s="91" t="s">
        <v>87</v>
      </c>
      <c r="H17" s="91" t="s">
        <v>87</v>
      </c>
      <c r="I17" s="91" t="s">
        <v>88</v>
      </c>
      <c r="J17" s="91" t="s">
        <v>87</v>
      </c>
      <c r="K17" s="91" t="s">
        <v>89</v>
      </c>
      <c r="L17" s="91" t="s">
        <v>90</v>
      </c>
      <c r="M17" s="91" t="s">
        <v>87</v>
      </c>
      <c r="N17" s="2" t="s">
        <v>91</v>
      </c>
      <c r="O17" s="91" t="s">
        <v>92</v>
      </c>
      <c r="P17" s="91" t="s">
        <v>93</v>
      </c>
      <c r="Q17" s="91" t="s">
        <v>87</v>
      </c>
      <c r="R17" s="91" t="s">
        <v>87</v>
      </c>
      <c r="S17" s="91" t="s">
        <v>87</v>
      </c>
    </row>
    <row r="19" spans="1:19" ht="74.25" customHeight="1">
      <c r="A19" s="88" t="s">
        <v>94</v>
      </c>
      <c r="B19" s="88"/>
      <c r="C19" s="4" t="s">
        <v>95</v>
      </c>
      <c r="D19" s="5"/>
      <c r="E19" s="5"/>
      <c r="F19" s="5"/>
      <c r="G19" s="5"/>
      <c r="H19" s="4" t="s">
        <v>96</v>
      </c>
      <c r="I19" s="4" t="s">
        <v>97</v>
      </c>
      <c r="J19" s="4" t="s">
        <v>98</v>
      </c>
      <c r="K19" s="4" t="s">
        <v>99</v>
      </c>
      <c r="L19" s="4" t="s">
        <v>100</v>
      </c>
      <c r="M19" s="5" t="s">
        <v>101</v>
      </c>
      <c r="N19" s="4" t="s">
        <v>102</v>
      </c>
      <c r="O19" s="4" t="s">
        <v>103</v>
      </c>
      <c r="P19" s="4" t="s">
        <v>104</v>
      </c>
      <c r="Q19" s="5"/>
      <c r="R19" s="5" t="s">
        <v>101</v>
      </c>
      <c r="S19" s="4" t="s">
        <v>105</v>
      </c>
    </row>
  </sheetData>
  <sortState xmlns:xlrd2="http://schemas.microsoft.com/office/spreadsheetml/2017/richdata2" columnSort="1" ref="H4:R17">
    <sortCondition ref="H4:R4"/>
  </sortState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4209A-8679-4B2B-B114-33304EDC71B1}">
  <dimension ref="A1:V235"/>
  <sheetViews>
    <sheetView showGridLines="0" tabSelected="1" topLeftCell="A208" zoomScale="85" zoomScaleNormal="85" workbookViewId="0">
      <selection activeCell="A3" sqref="A3"/>
    </sheetView>
  </sheetViews>
  <sheetFormatPr defaultRowHeight="14.45"/>
  <cols>
    <col min="1" max="1" width="38.140625" bestFit="1" customWidth="1"/>
    <col min="21" max="21" width="55.7109375" customWidth="1"/>
  </cols>
  <sheetData>
    <row r="1" spans="1:21" s="105" customFormat="1" ht="26.45" thickBot="1">
      <c r="A1" s="125" t="s">
        <v>106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7"/>
    </row>
    <row r="2" spans="1:21" ht="15" thickBot="1">
      <c r="A2" s="114" t="s">
        <v>107</v>
      </c>
      <c r="B2" s="122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7"/>
    </row>
    <row r="3" spans="1:21" ht="15" customHeight="1">
      <c r="A3" s="111"/>
      <c r="B3" s="123"/>
      <c r="I3" s="128" t="s">
        <v>108</v>
      </c>
      <c r="J3" s="128"/>
      <c r="U3" s="108"/>
    </row>
    <row r="4" spans="1:21">
      <c r="A4" s="112"/>
      <c r="B4" s="123"/>
      <c r="U4" s="108"/>
    </row>
    <row r="5" spans="1:21">
      <c r="A5" s="112"/>
      <c r="B5" s="123"/>
      <c r="U5" s="108"/>
    </row>
    <row r="6" spans="1:21">
      <c r="A6" s="112"/>
      <c r="B6" s="123"/>
      <c r="U6" s="108"/>
    </row>
    <row r="7" spans="1:21">
      <c r="A7" s="112"/>
      <c r="B7" s="123"/>
      <c r="U7" s="108"/>
    </row>
    <row r="8" spans="1:21">
      <c r="A8" s="112"/>
      <c r="B8" s="123"/>
      <c r="U8" s="108"/>
    </row>
    <row r="9" spans="1:21">
      <c r="A9" s="112"/>
      <c r="B9" s="123"/>
      <c r="U9" s="108"/>
    </row>
    <row r="10" spans="1:21">
      <c r="A10" s="112"/>
      <c r="B10" s="123"/>
      <c r="U10" s="108"/>
    </row>
    <row r="11" spans="1:21">
      <c r="A11" s="112"/>
      <c r="B11" s="123"/>
      <c r="U11" s="108"/>
    </row>
    <row r="12" spans="1:21" ht="15" customHeight="1">
      <c r="A12" s="112"/>
      <c r="B12" s="123"/>
      <c r="S12" s="128" t="s">
        <v>109</v>
      </c>
      <c r="T12" s="128"/>
      <c r="U12" s="108"/>
    </row>
    <row r="13" spans="1:21">
      <c r="A13" s="112"/>
      <c r="B13" s="123"/>
      <c r="U13" s="108"/>
    </row>
    <row r="14" spans="1:21">
      <c r="A14" s="112"/>
      <c r="B14" s="123"/>
      <c r="U14" s="108"/>
    </row>
    <row r="15" spans="1:21">
      <c r="A15" s="112"/>
      <c r="B15" s="123"/>
      <c r="U15" s="108"/>
    </row>
    <row r="16" spans="1:21">
      <c r="A16" s="112"/>
      <c r="B16" s="123"/>
      <c r="U16" s="108"/>
    </row>
    <row r="17" spans="1:21" ht="21">
      <c r="A17" s="112"/>
      <c r="B17" s="123"/>
      <c r="E17" s="115"/>
      <c r="U17" s="108"/>
    </row>
    <row r="18" spans="1:21">
      <c r="A18" s="112"/>
      <c r="B18" s="123"/>
      <c r="U18" s="108"/>
    </row>
    <row r="19" spans="1:21" ht="34.9" customHeight="1" thickBot="1">
      <c r="A19" s="113"/>
      <c r="B19" s="124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10"/>
    </row>
    <row r="20" spans="1:21" ht="15" thickBot="1">
      <c r="A20" s="114" t="s">
        <v>110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7"/>
    </row>
    <row r="21" spans="1:21">
      <c r="A21" s="112"/>
      <c r="U21" s="108"/>
    </row>
    <row r="22" spans="1:21">
      <c r="A22" s="112"/>
      <c r="U22" s="108"/>
    </row>
    <row r="23" spans="1:21">
      <c r="A23" s="112"/>
      <c r="U23" s="108"/>
    </row>
    <row r="24" spans="1:21">
      <c r="A24" s="112"/>
      <c r="U24" s="108"/>
    </row>
    <row r="25" spans="1:21">
      <c r="A25" s="112"/>
      <c r="U25" s="108"/>
    </row>
    <row r="26" spans="1:21">
      <c r="A26" s="112"/>
      <c r="U26" s="108"/>
    </row>
    <row r="27" spans="1:21">
      <c r="A27" s="112"/>
      <c r="U27" s="108"/>
    </row>
    <row r="28" spans="1:21">
      <c r="A28" s="112"/>
      <c r="U28" s="108"/>
    </row>
    <row r="29" spans="1:21" ht="21">
      <c r="A29" s="112"/>
      <c r="H29" s="115" t="s">
        <v>111</v>
      </c>
      <c r="U29" s="108"/>
    </row>
    <row r="30" spans="1:21">
      <c r="A30" s="112"/>
      <c r="U30" s="108"/>
    </row>
    <row r="31" spans="1:21">
      <c r="A31" s="112"/>
      <c r="U31" s="108"/>
    </row>
    <row r="32" spans="1:21">
      <c r="A32" s="112"/>
      <c r="U32" s="108"/>
    </row>
    <row r="33" spans="1:21">
      <c r="A33" s="112"/>
      <c r="U33" s="108"/>
    </row>
    <row r="34" spans="1:21">
      <c r="A34" s="112"/>
      <c r="U34" s="108"/>
    </row>
    <row r="35" spans="1:21">
      <c r="A35" s="112"/>
      <c r="U35" s="108"/>
    </row>
    <row r="36" spans="1:21">
      <c r="A36" s="112"/>
      <c r="U36" s="108"/>
    </row>
    <row r="37" spans="1:21" ht="15" thickBot="1">
      <c r="A37" s="113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10"/>
    </row>
    <row r="38" spans="1:21" ht="29.45" thickBot="1">
      <c r="A38" s="117" t="s">
        <v>112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7"/>
    </row>
    <row r="39" spans="1:21">
      <c r="A39" s="112"/>
      <c r="U39" s="108"/>
    </row>
    <row r="40" spans="1:21">
      <c r="A40" s="112"/>
      <c r="U40" s="108"/>
    </row>
    <row r="41" spans="1:21">
      <c r="A41" s="112"/>
      <c r="U41" s="108"/>
    </row>
    <row r="42" spans="1:21">
      <c r="A42" s="112"/>
      <c r="U42" s="108"/>
    </row>
    <row r="43" spans="1:21">
      <c r="A43" s="112"/>
      <c r="U43" s="108"/>
    </row>
    <row r="44" spans="1:21">
      <c r="A44" s="112"/>
      <c r="U44" s="108"/>
    </row>
    <row r="45" spans="1:21">
      <c r="A45" s="112"/>
      <c r="U45" s="108"/>
    </row>
    <row r="46" spans="1:21">
      <c r="A46" s="112"/>
      <c r="U46" s="108"/>
    </row>
    <row r="47" spans="1:21">
      <c r="A47" s="112"/>
      <c r="U47" s="108"/>
    </row>
    <row r="48" spans="1:21">
      <c r="A48" s="112"/>
      <c r="U48" s="108"/>
    </row>
    <row r="49" spans="1:21">
      <c r="A49" s="112"/>
      <c r="U49" s="108"/>
    </row>
    <row r="50" spans="1:21">
      <c r="A50" s="112"/>
      <c r="U50" s="108"/>
    </row>
    <row r="51" spans="1:21">
      <c r="A51" s="112"/>
      <c r="U51" s="108"/>
    </row>
    <row r="52" spans="1:21">
      <c r="A52" s="112"/>
      <c r="U52" s="108"/>
    </row>
    <row r="53" spans="1:21">
      <c r="A53" s="112"/>
      <c r="U53" s="108"/>
    </row>
    <row r="54" spans="1:21">
      <c r="A54" s="112"/>
      <c r="U54" s="108"/>
    </row>
    <row r="55" spans="1:21" ht="21.6" thickBot="1">
      <c r="A55" s="113"/>
      <c r="B55" s="109"/>
      <c r="C55" s="109"/>
      <c r="D55" s="109"/>
      <c r="E55" s="116" t="s">
        <v>113</v>
      </c>
      <c r="F55" s="109"/>
      <c r="G55" s="109"/>
      <c r="H55" s="109"/>
      <c r="I55" s="109"/>
      <c r="J55" s="109"/>
      <c r="K55" s="109"/>
      <c r="L55" s="109"/>
      <c r="M55" s="109"/>
      <c r="N55" s="116" t="s">
        <v>113</v>
      </c>
      <c r="O55" s="109"/>
      <c r="P55" s="109"/>
      <c r="Q55" s="109"/>
      <c r="R55" s="109"/>
      <c r="S55" s="109"/>
      <c r="T55" s="109"/>
      <c r="U55" s="110"/>
    </row>
    <row r="56" spans="1:21" ht="15" thickBot="1">
      <c r="A56" s="114" t="s">
        <v>114</v>
      </c>
      <c r="C56" s="106"/>
      <c r="D56" s="106"/>
      <c r="E56" s="106"/>
      <c r="F56" s="106"/>
      <c r="G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7"/>
    </row>
    <row r="57" spans="1:21">
      <c r="A57" s="112"/>
      <c r="U57" s="108"/>
    </row>
    <row r="58" spans="1:21">
      <c r="A58" s="112"/>
      <c r="U58" s="108"/>
    </row>
    <row r="59" spans="1:21">
      <c r="A59" s="112"/>
      <c r="U59" s="108"/>
    </row>
    <row r="60" spans="1:21">
      <c r="A60" s="112"/>
      <c r="U60" s="108"/>
    </row>
    <row r="61" spans="1:21">
      <c r="A61" s="112"/>
      <c r="U61" s="108"/>
    </row>
    <row r="62" spans="1:21">
      <c r="A62" s="112"/>
      <c r="U62" s="108"/>
    </row>
    <row r="63" spans="1:21">
      <c r="A63" s="112"/>
      <c r="U63" s="108"/>
    </row>
    <row r="64" spans="1:21" ht="21">
      <c r="A64" s="112"/>
      <c r="I64" s="115" t="s">
        <v>115</v>
      </c>
      <c r="U64" s="108"/>
    </row>
    <row r="65" spans="1:21">
      <c r="A65" s="112"/>
      <c r="U65" s="108"/>
    </row>
    <row r="66" spans="1:21">
      <c r="A66" s="112"/>
      <c r="U66" s="108"/>
    </row>
    <row r="67" spans="1:21">
      <c r="A67" s="112"/>
      <c r="U67" s="108"/>
    </row>
    <row r="68" spans="1:21">
      <c r="A68" s="112"/>
      <c r="U68" s="108"/>
    </row>
    <row r="69" spans="1:21">
      <c r="A69" s="112"/>
      <c r="U69" s="108"/>
    </row>
    <row r="70" spans="1:21">
      <c r="A70" s="112"/>
      <c r="U70" s="108"/>
    </row>
    <row r="71" spans="1:21">
      <c r="A71" s="112"/>
      <c r="U71" s="108"/>
    </row>
    <row r="72" spans="1:21">
      <c r="A72" s="112"/>
      <c r="U72" s="108"/>
    </row>
    <row r="73" spans="1:21" ht="15" thickBot="1">
      <c r="A73" s="113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U73" s="110"/>
    </row>
    <row r="74" spans="1:21" ht="15" thickBot="1">
      <c r="A74" s="114" t="s">
        <v>116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7"/>
    </row>
    <row r="75" spans="1:21">
      <c r="A75" s="112"/>
      <c r="U75" s="108"/>
    </row>
    <row r="76" spans="1:21">
      <c r="A76" s="112"/>
      <c r="U76" s="108"/>
    </row>
    <row r="77" spans="1:21">
      <c r="A77" s="112"/>
      <c r="U77" s="108"/>
    </row>
    <row r="78" spans="1:21">
      <c r="A78" s="112"/>
      <c r="U78" s="108"/>
    </row>
    <row r="79" spans="1:21">
      <c r="A79" s="112"/>
      <c r="U79" s="108"/>
    </row>
    <row r="80" spans="1:21">
      <c r="A80" s="112"/>
      <c r="U80" s="108"/>
    </row>
    <row r="81" spans="1:22">
      <c r="A81" s="112"/>
      <c r="U81" s="108"/>
    </row>
    <row r="82" spans="1:22">
      <c r="A82" s="112"/>
      <c r="U82" s="108"/>
    </row>
    <row r="83" spans="1:22">
      <c r="A83" s="112"/>
      <c r="U83" s="108"/>
    </row>
    <row r="84" spans="1:22">
      <c r="A84" s="112"/>
      <c r="U84" s="108"/>
    </row>
    <row r="85" spans="1:22">
      <c r="A85" s="112"/>
      <c r="U85" s="108"/>
    </row>
    <row r="86" spans="1:22">
      <c r="A86" s="112"/>
      <c r="U86" s="108"/>
    </row>
    <row r="87" spans="1:22">
      <c r="A87" s="112"/>
      <c r="U87" s="108"/>
    </row>
    <row r="88" spans="1:22">
      <c r="A88" s="112"/>
      <c r="U88" s="108"/>
    </row>
    <row r="89" spans="1:22" ht="21">
      <c r="A89" s="112"/>
      <c r="U89" s="120" t="s">
        <v>117</v>
      </c>
    </row>
    <row r="90" spans="1:22">
      <c r="A90" s="112"/>
      <c r="U90" s="108"/>
    </row>
    <row r="91" spans="1:22" ht="15" thickBot="1">
      <c r="A91" s="113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10"/>
      <c r="V91" t="s">
        <v>118</v>
      </c>
    </row>
    <row r="92" spans="1:22" ht="15" thickBot="1">
      <c r="A92" s="114" t="s">
        <v>119</v>
      </c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O92" s="106"/>
      <c r="P92" s="106"/>
      <c r="Q92" s="106"/>
      <c r="R92" s="106"/>
      <c r="S92" s="106"/>
      <c r="T92" s="106"/>
      <c r="U92" s="107"/>
    </row>
    <row r="93" spans="1:22">
      <c r="A93" s="112"/>
      <c r="U93" s="108"/>
    </row>
    <row r="94" spans="1:22">
      <c r="A94" s="112"/>
      <c r="U94" s="108"/>
    </row>
    <row r="95" spans="1:22">
      <c r="A95" s="112"/>
      <c r="U95" s="108"/>
    </row>
    <row r="96" spans="1:22">
      <c r="A96" s="112"/>
      <c r="U96" s="108"/>
    </row>
    <row r="97" spans="1:21">
      <c r="A97" s="112"/>
      <c r="U97" s="108"/>
    </row>
    <row r="98" spans="1:21">
      <c r="A98" s="112"/>
      <c r="U98" s="108"/>
    </row>
    <row r="99" spans="1:21">
      <c r="A99" s="112"/>
      <c r="U99" s="108"/>
    </row>
    <row r="100" spans="1:21">
      <c r="A100" s="112"/>
      <c r="U100" s="108"/>
    </row>
    <row r="101" spans="1:21">
      <c r="A101" s="112"/>
      <c r="U101" s="108"/>
    </row>
    <row r="102" spans="1:21">
      <c r="A102" s="112"/>
      <c r="U102" s="108"/>
    </row>
    <row r="103" spans="1:21">
      <c r="A103" s="112"/>
      <c r="U103" s="108"/>
    </row>
    <row r="104" spans="1:21" ht="21">
      <c r="A104" s="112"/>
      <c r="J104" s="115" t="s">
        <v>120</v>
      </c>
      <c r="U104" s="108"/>
    </row>
    <row r="105" spans="1:21">
      <c r="A105" s="112"/>
      <c r="U105" s="108"/>
    </row>
    <row r="106" spans="1:21">
      <c r="A106" s="112"/>
      <c r="U106" s="108"/>
    </row>
    <row r="107" spans="1:21">
      <c r="A107" s="112"/>
      <c r="U107" s="108"/>
    </row>
    <row r="108" spans="1:21">
      <c r="A108" s="112"/>
      <c r="U108" s="108"/>
    </row>
    <row r="109" spans="1:21" ht="15" thickBot="1">
      <c r="A109" s="113"/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10"/>
    </row>
    <row r="110" spans="1:21" ht="15" thickBot="1">
      <c r="A110" s="114" t="s">
        <v>121</v>
      </c>
      <c r="C110" s="106"/>
      <c r="D110" s="106"/>
      <c r="E110" s="106"/>
      <c r="F110" s="106"/>
      <c r="G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U110" s="107"/>
    </row>
    <row r="111" spans="1:21">
      <c r="A111" s="112"/>
      <c r="U111" s="108"/>
    </row>
    <row r="112" spans="1:21">
      <c r="A112" s="112"/>
      <c r="U112" s="108"/>
    </row>
    <row r="113" spans="1:21">
      <c r="A113" s="112"/>
    </row>
    <row r="114" spans="1:21">
      <c r="A114" s="112"/>
      <c r="U114" s="108"/>
    </row>
    <row r="115" spans="1:21">
      <c r="A115" s="112"/>
      <c r="U115" s="108"/>
    </row>
    <row r="116" spans="1:21">
      <c r="A116" s="112"/>
      <c r="U116" s="108"/>
    </row>
    <row r="117" spans="1:21">
      <c r="A117" s="112"/>
      <c r="U117" s="108"/>
    </row>
    <row r="118" spans="1:21">
      <c r="A118" s="112"/>
      <c r="U118" s="108"/>
    </row>
    <row r="119" spans="1:21">
      <c r="A119" s="112"/>
      <c r="U119" s="108"/>
    </row>
    <row r="120" spans="1:21" ht="15.6">
      <c r="A120" s="112"/>
      <c r="N120" s="118" t="s">
        <v>113</v>
      </c>
      <c r="U120" s="108"/>
    </row>
    <row r="121" spans="1:21" ht="31.15">
      <c r="A121" s="112"/>
      <c r="N121" s="119" t="s">
        <v>122</v>
      </c>
      <c r="U121" s="108"/>
    </row>
    <row r="122" spans="1:21">
      <c r="A122" s="112"/>
      <c r="U122" s="108"/>
    </row>
    <row r="123" spans="1:21">
      <c r="A123" s="112"/>
      <c r="U123" s="108"/>
    </row>
    <row r="124" spans="1:21">
      <c r="A124" s="112"/>
      <c r="U124" s="108"/>
    </row>
    <row r="125" spans="1:21">
      <c r="A125" s="112"/>
      <c r="U125" s="108"/>
    </row>
    <row r="126" spans="1:21">
      <c r="A126" s="112"/>
      <c r="U126" s="108"/>
    </row>
    <row r="127" spans="1:21" ht="15" thickBot="1">
      <c r="A127" s="113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10"/>
    </row>
    <row r="128" spans="1:21" ht="15" thickBot="1">
      <c r="A128" s="114" t="s">
        <v>123</v>
      </c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7"/>
    </row>
    <row r="129" spans="1:21">
      <c r="A129" s="112"/>
      <c r="U129" s="108"/>
    </row>
    <row r="130" spans="1:21">
      <c r="A130" s="112"/>
      <c r="U130" s="108"/>
    </row>
    <row r="131" spans="1:21">
      <c r="A131" s="112"/>
      <c r="U131" s="108"/>
    </row>
    <row r="132" spans="1:21">
      <c r="A132" s="112"/>
      <c r="U132" s="108"/>
    </row>
    <row r="133" spans="1:21">
      <c r="A133" s="112"/>
      <c r="U133" s="108"/>
    </row>
    <row r="134" spans="1:21">
      <c r="A134" s="112"/>
      <c r="U134" s="108"/>
    </row>
    <row r="135" spans="1:21" ht="21">
      <c r="A135" s="112"/>
      <c r="M135" s="115" t="s">
        <v>117</v>
      </c>
      <c r="U135" s="108"/>
    </row>
    <row r="136" spans="1:21">
      <c r="A136" s="112"/>
      <c r="U136" s="108"/>
    </row>
    <row r="137" spans="1:21">
      <c r="A137" s="112"/>
      <c r="U137" s="108"/>
    </row>
    <row r="138" spans="1:21">
      <c r="A138" s="112"/>
      <c r="U138" s="108"/>
    </row>
    <row r="139" spans="1:21">
      <c r="A139" s="112"/>
      <c r="U139" s="108"/>
    </row>
    <row r="140" spans="1:21">
      <c r="A140" s="112"/>
      <c r="U140" s="108"/>
    </row>
    <row r="141" spans="1:21">
      <c r="A141" s="112"/>
      <c r="U141" s="108"/>
    </row>
    <row r="142" spans="1:21">
      <c r="A142" s="112"/>
      <c r="U142" s="108"/>
    </row>
    <row r="143" spans="1:21">
      <c r="A143" s="112"/>
      <c r="U143" s="108"/>
    </row>
    <row r="144" spans="1:21">
      <c r="A144" s="112"/>
      <c r="U144" s="108"/>
    </row>
    <row r="145" spans="1:21" ht="15" thickBot="1">
      <c r="A145" s="113"/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10"/>
    </row>
    <row r="146" spans="1:21" ht="29.45" thickBot="1">
      <c r="A146" s="117" t="s">
        <v>124</v>
      </c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7"/>
    </row>
    <row r="147" spans="1:21">
      <c r="A147" s="112"/>
      <c r="U147" s="108"/>
    </row>
    <row r="148" spans="1:21">
      <c r="A148" s="112"/>
      <c r="U148" s="108"/>
    </row>
    <row r="149" spans="1:21">
      <c r="A149" s="112"/>
      <c r="U149" s="108"/>
    </row>
    <row r="150" spans="1:21">
      <c r="A150" s="112"/>
      <c r="U150" s="108"/>
    </row>
    <row r="151" spans="1:21">
      <c r="A151" s="112"/>
      <c r="U151" s="108"/>
    </row>
    <row r="152" spans="1:21">
      <c r="A152" s="112"/>
      <c r="U152" s="108"/>
    </row>
    <row r="153" spans="1:21">
      <c r="A153" s="112"/>
      <c r="U153" s="108"/>
    </row>
    <row r="154" spans="1:21">
      <c r="A154" s="112"/>
      <c r="U154" s="108"/>
    </row>
    <row r="155" spans="1:21">
      <c r="A155" s="112"/>
      <c r="U155" s="108"/>
    </row>
    <row r="156" spans="1:21">
      <c r="A156" s="112"/>
      <c r="U156" s="108"/>
    </row>
    <row r="157" spans="1:21">
      <c r="A157" s="112"/>
      <c r="U157" s="108"/>
    </row>
    <row r="158" spans="1:21">
      <c r="A158" s="112"/>
      <c r="U158" s="108"/>
    </row>
    <row r="159" spans="1:21">
      <c r="A159" s="112"/>
      <c r="U159" s="108"/>
    </row>
    <row r="160" spans="1:21">
      <c r="A160" s="112"/>
      <c r="U160" s="108"/>
    </row>
    <row r="161" spans="1:21" ht="21">
      <c r="A161" s="112"/>
      <c r="K161" s="115" t="s">
        <v>125</v>
      </c>
      <c r="U161" s="108"/>
    </row>
    <row r="162" spans="1:21">
      <c r="A162" s="112"/>
      <c r="U162" s="108"/>
    </row>
    <row r="163" spans="1:21" ht="15" thickBot="1">
      <c r="A163" s="113"/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10"/>
    </row>
    <row r="164" spans="1:21" ht="15" thickBot="1">
      <c r="A164" s="114" t="s">
        <v>126</v>
      </c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7"/>
    </row>
    <row r="165" spans="1:21">
      <c r="A165" s="112"/>
      <c r="U165" s="108"/>
    </row>
    <row r="166" spans="1:21">
      <c r="A166" s="112"/>
      <c r="U166" s="108"/>
    </row>
    <row r="167" spans="1:21">
      <c r="A167" s="112"/>
      <c r="U167" s="108"/>
    </row>
    <row r="168" spans="1:21">
      <c r="A168" s="112"/>
      <c r="U168" s="108"/>
    </row>
    <row r="169" spans="1:21">
      <c r="A169" s="112"/>
      <c r="U169" s="108"/>
    </row>
    <row r="170" spans="1:21">
      <c r="A170" s="112"/>
      <c r="U170" s="108"/>
    </row>
    <row r="171" spans="1:21">
      <c r="A171" s="112"/>
      <c r="U171" s="108"/>
    </row>
    <row r="172" spans="1:21">
      <c r="A172" s="112"/>
      <c r="U172" s="108"/>
    </row>
    <row r="173" spans="1:21">
      <c r="A173" s="112"/>
      <c r="U173" s="108"/>
    </row>
    <row r="174" spans="1:21">
      <c r="A174" s="112"/>
      <c r="U174" s="108"/>
    </row>
    <row r="175" spans="1:21">
      <c r="A175" s="112"/>
      <c r="U175" s="108"/>
    </row>
    <row r="176" spans="1:21">
      <c r="A176" s="112"/>
      <c r="U176" s="108"/>
    </row>
    <row r="177" spans="1:21" ht="21">
      <c r="A177" s="112"/>
      <c r="R177" s="118"/>
      <c r="S177" s="115" t="s">
        <v>127</v>
      </c>
      <c r="U177" s="108"/>
    </row>
    <row r="178" spans="1:21">
      <c r="A178" s="112"/>
      <c r="U178" s="108"/>
    </row>
    <row r="179" spans="1:21">
      <c r="A179" s="112"/>
      <c r="U179" s="108"/>
    </row>
    <row r="180" spans="1:21" ht="21">
      <c r="A180" s="112"/>
      <c r="H180" s="115" t="s">
        <v>128</v>
      </c>
      <c r="U180" s="108"/>
    </row>
    <row r="181" spans="1:21" ht="15" thickBot="1">
      <c r="A181" s="113"/>
      <c r="B181" s="109"/>
      <c r="C181" s="109"/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10"/>
    </row>
    <row r="182" spans="1:21" ht="15" thickBot="1">
      <c r="A182" s="114" t="s">
        <v>129</v>
      </c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7"/>
    </row>
    <row r="183" spans="1:21">
      <c r="A183" s="112"/>
      <c r="U183" s="108"/>
    </row>
    <row r="184" spans="1:21">
      <c r="A184" s="112"/>
      <c r="U184" s="108"/>
    </row>
    <row r="185" spans="1:21" ht="21">
      <c r="A185" s="112"/>
      <c r="U185" s="121" t="s">
        <v>130</v>
      </c>
    </row>
    <row r="186" spans="1:21">
      <c r="A186" s="112"/>
      <c r="U186" s="108"/>
    </row>
    <row r="187" spans="1:21">
      <c r="A187" s="112"/>
      <c r="U187" s="108"/>
    </row>
    <row r="188" spans="1:21">
      <c r="A188" s="112"/>
      <c r="U188" s="108"/>
    </row>
    <row r="189" spans="1:21">
      <c r="A189" s="112"/>
      <c r="U189" s="108"/>
    </row>
    <row r="190" spans="1:21">
      <c r="A190" s="112"/>
      <c r="U190" s="108"/>
    </row>
    <row r="191" spans="1:21">
      <c r="A191" s="112"/>
      <c r="U191" s="108"/>
    </row>
    <row r="192" spans="1:21">
      <c r="A192" s="112"/>
      <c r="U192" s="108"/>
    </row>
    <row r="193" spans="1:21">
      <c r="A193" s="112"/>
      <c r="U193" s="108"/>
    </row>
    <row r="194" spans="1:21">
      <c r="A194" s="112"/>
      <c r="U194" s="108"/>
    </row>
    <row r="195" spans="1:21">
      <c r="A195" s="112"/>
      <c r="U195" s="108"/>
    </row>
    <row r="196" spans="1:21">
      <c r="A196" s="112"/>
      <c r="U196" s="108"/>
    </row>
    <row r="197" spans="1:21">
      <c r="A197" s="112"/>
      <c r="U197" s="108"/>
    </row>
    <row r="198" spans="1:21">
      <c r="A198" s="112"/>
      <c r="U198" s="108"/>
    </row>
    <row r="199" spans="1:21" ht="15" thickBot="1">
      <c r="A199" s="113"/>
      <c r="B199" s="109"/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10"/>
    </row>
    <row r="200" spans="1:21" ht="15" thickBot="1">
      <c r="A200" s="114" t="s">
        <v>131</v>
      </c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7"/>
    </row>
    <row r="201" spans="1:21">
      <c r="A201" s="112"/>
      <c r="U201" s="108"/>
    </row>
    <row r="202" spans="1:21">
      <c r="A202" s="112"/>
      <c r="U202" s="108"/>
    </row>
    <row r="203" spans="1:21">
      <c r="A203" s="112"/>
      <c r="U203" s="108"/>
    </row>
    <row r="204" spans="1:21">
      <c r="A204" s="112"/>
      <c r="U204" s="108"/>
    </row>
    <row r="205" spans="1:21">
      <c r="A205" s="112"/>
      <c r="U205" s="108"/>
    </row>
    <row r="206" spans="1:21">
      <c r="A206" s="112"/>
      <c r="U206" s="108"/>
    </row>
    <row r="207" spans="1:21" ht="21">
      <c r="A207" s="112"/>
      <c r="M207" s="115" t="s">
        <v>132</v>
      </c>
      <c r="N207" s="115"/>
      <c r="O207" s="115"/>
      <c r="U207" s="108"/>
    </row>
    <row r="208" spans="1:21" ht="21">
      <c r="A208" s="112"/>
      <c r="M208" s="115" t="s">
        <v>133</v>
      </c>
      <c r="U208" s="108"/>
    </row>
    <row r="209" spans="1:21">
      <c r="A209" s="112"/>
      <c r="U209" s="108"/>
    </row>
    <row r="210" spans="1:21">
      <c r="A210" s="112"/>
      <c r="U210" s="108"/>
    </row>
    <row r="211" spans="1:21">
      <c r="A211" s="112"/>
      <c r="U211" s="108"/>
    </row>
    <row r="212" spans="1:21">
      <c r="A212" s="112"/>
      <c r="U212" s="108"/>
    </row>
    <row r="213" spans="1:21">
      <c r="A213" s="112"/>
      <c r="U213" s="108"/>
    </row>
    <row r="214" spans="1:21">
      <c r="A214" s="112"/>
      <c r="U214" s="108"/>
    </row>
    <row r="215" spans="1:21">
      <c r="A215" s="112"/>
      <c r="U215" s="108"/>
    </row>
    <row r="216" spans="1:21">
      <c r="A216" s="112"/>
      <c r="U216" s="108"/>
    </row>
    <row r="217" spans="1:21" ht="15" thickBot="1">
      <c r="A217" s="113"/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10"/>
    </row>
    <row r="218" spans="1:21" ht="15" thickBot="1">
      <c r="A218" s="114" t="s">
        <v>134</v>
      </c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7"/>
    </row>
    <row r="219" spans="1:21">
      <c r="A219" s="112"/>
      <c r="U219" s="108"/>
    </row>
    <row r="220" spans="1:21">
      <c r="A220" s="112"/>
      <c r="U220" s="108"/>
    </row>
    <row r="221" spans="1:21">
      <c r="A221" s="112"/>
      <c r="U221" s="108"/>
    </row>
    <row r="222" spans="1:21">
      <c r="A222" s="112"/>
      <c r="U222" s="108"/>
    </row>
    <row r="223" spans="1:21">
      <c r="A223" s="112"/>
      <c r="U223" s="108"/>
    </row>
    <row r="224" spans="1:21" ht="21">
      <c r="A224" s="112"/>
      <c r="L224" s="115" t="s">
        <v>135</v>
      </c>
      <c r="U224" s="108"/>
    </row>
    <row r="225" spans="1:21">
      <c r="A225" s="112"/>
      <c r="U225" s="108"/>
    </row>
    <row r="226" spans="1:21">
      <c r="A226" s="112"/>
      <c r="U226" s="108"/>
    </row>
    <row r="227" spans="1:21">
      <c r="A227" s="112"/>
      <c r="U227" s="108"/>
    </row>
    <row r="228" spans="1:21">
      <c r="A228" s="112"/>
      <c r="U228" s="108"/>
    </row>
    <row r="229" spans="1:21">
      <c r="A229" s="112"/>
      <c r="U229" s="108"/>
    </row>
    <row r="230" spans="1:21">
      <c r="A230" s="112"/>
      <c r="U230" s="108"/>
    </row>
    <row r="231" spans="1:21">
      <c r="A231" s="112"/>
      <c r="U231" s="108"/>
    </row>
    <row r="232" spans="1:21">
      <c r="A232" s="112"/>
      <c r="U232" s="108"/>
    </row>
    <row r="233" spans="1:21">
      <c r="A233" s="112"/>
      <c r="U233" s="108"/>
    </row>
    <row r="234" spans="1:21">
      <c r="A234" s="112"/>
      <c r="U234" s="108"/>
    </row>
    <row r="235" spans="1:21" ht="15" thickBot="1">
      <c r="A235" s="113"/>
      <c r="B235" s="109"/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10"/>
    </row>
  </sheetData>
  <mergeCells count="3">
    <mergeCell ref="A1:U1"/>
    <mergeCell ref="S12:T12"/>
    <mergeCell ref="I3:J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C6549-3451-4CBE-BD18-7F6C33571C93}">
  <dimension ref="A1:I106"/>
  <sheetViews>
    <sheetView showGridLines="0" showZeros="0" topLeftCell="A10" zoomScale="70" zoomScaleNormal="70" workbookViewId="0">
      <selection activeCell="A63" sqref="A63"/>
    </sheetView>
  </sheetViews>
  <sheetFormatPr defaultRowHeight="14.45"/>
  <cols>
    <col min="1" max="1" width="27.7109375" bestFit="1" customWidth="1"/>
    <col min="2" max="2" width="8.7109375" bestFit="1" customWidth="1"/>
    <col min="3" max="3" width="23.7109375" bestFit="1" customWidth="1"/>
    <col min="4" max="4" width="8.7109375" customWidth="1"/>
    <col min="5" max="5" width="44.7109375" bestFit="1" customWidth="1"/>
    <col min="6" max="6" width="9.28515625" bestFit="1" customWidth="1"/>
    <col min="7" max="8" width="13.42578125" customWidth="1"/>
    <col min="9" max="9" width="10.28515625" customWidth="1"/>
  </cols>
  <sheetData>
    <row r="1" spans="1:9" ht="15" thickBot="1"/>
    <row r="2" spans="1:9" ht="21">
      <c r="A2" s="37" t="s">
        <v>136</v>
      </c>
      <c r="B2" s="38"/>
      <c r="C2" s="38"/>
      <c r="D2" s="39"/>
      <c r="E2" s="40"/>
      <c r="F2" s="41"/>
      <c r="G2" s="71"/>
      <c r="H2" s="42"/>
      <c r="I2" s="43"/>
    </row>
    <row r="3" spans="1:9" ht="15.6">
      <c r="A3" s="44"/>
      <c r="B3" s="45"/>
      <c r="C3" s="45"/>
      <c r="D3" s="46"/>
      <c r="E3" s="45"/>
      <c r="F3" s="47"/>
      <c r="G3" s="72" t="s">
        <v>137</v>
      </c>
      <c r="H3" s="10" t="s">
        <v>138</v>
      </c>
      <c r="I3" s="48" t="s">
        <v>139</v>
      </c>
    </row>
    <row r="4" spans="1:9">
      <c r="A4" s="49" t="s">
        <v>140</v>
      </c>
      <c r="B4" s="50" t="s">
        <v>141</v>
      </c>
      <c r="C4" s="50" t="s">
        <v>142</v>
      </c>
      <c r="D4" s="51" t="s">
        <v>143</v>
      </c>
      <c r="E4" s="50" t="s">
        <v>144</v>
      </c>
      <c r="F4" s="52" t="s">
        <v>145</v>
      </c>
      <c r="G4" s="73">
        <v>45200</v>
      </c>
      <c r="H4" s="11">
        <f>G4</f>
        <v>45200</v>
      </c>
      <c r="I4" s="53" t="s">
        <v>146</v>
      </c>
    </row>
    <row r="5" spans="1:9">
      <c r="A5" s="49"/>
      <c r="B5" s="50"/>
      <c r="C5" s="50"/>
      <c r="D5" s="51"/>
      <c r="E5" s="50"/>
      <c r="F5" s="52"/>
      <c r="G5" s="74"/>
      <c r="H5" s="54"/>
      <c r="I5" s="53" t="s">
        <v>147</v>
      </c>
    </row>
    <row r="6" spans="1:9">
      <c r="A6" s="20" t="s">
        <v>140</v>
      </c>
      <c r="B6" s="12" t="s">
        <v>148</v>
      </c>
      <c r="C6" s="12" t="s">
        <v>142</v>
      </c>
      <c r="D6" s="13" t="s">
        <v>149</v>
      </c>
      <c r="E6" s="12" t="s">
        <v>150</v>
      </c>
      <c r="F6" s="64" t="s">
        <v>151</v>
      </c>
      <c r="G6" s="75"/>
      <c r="H6" s="14"/>
      <c r="I6" s="55"/>
    </row>
    <row r="7" spans="1:9">
      <c r="A7" s="81" t="s">
        <v>152</v>
      </c>
      <c r="B7" s="32"/>
      <c r="C7" s="32"/>
      <c r="D7" s="33"/>
      <c r="E7" s="32"/>
      <c r="F7" s="65"/>
      <c r="G7" s="76">
        <f>SUM(G8:G9)</f>
        <v>147</v>
      </c>
      <c r="H7" s="34">
        <f t="shared" ref="H7:I7" si="0">SUM(H8:H9)</f>
        <v>59</v>
      </c>
      <c r="I7" s="56">
        <f t="shared" si="0"/>
        <v>170</v>
      </c>
    </row>
    <row r="8" spans="1:9">
      <c r="A8" s="16"/>
      <c r="B8" s="9" t="s">
        <v>153</v>
      </c>
      <c r="C8" s="9" t="s">
        <v>154</v>
      </c>
      <c r="D8" s="17" t="s">
        <v>155</v>
      </c>
      <c r="E8" s="18" t="s">
        <v>156</v>
      </c>
      <c r="F8" s="66">
        <v>2</v>
      </c>
      <c r="G8" s="77">
        <v>43</v>
      </c>
      <c r="H8" s="19">
        <v>21</v>
      </c>
      <c r="I8" s="57">
        <v>51</v>
      </c>
    </row>
    <row r="9" spans="1:9">
      <c r="A9" s="16"/>
      <c r="B9" s="9" t="s">
        <v>153</v>
      </c>
      <c r="C9" s="9" t="s">
        <v>154</v>
      </c>
      <c r="D9" s="17" t="s">
        <v>155</v>
      </c>
      <c r="E9" s="18" t="s">
        <v>157</v>
      </c>
      <c r="F9" s="66" t="s">
        <v>158</v>
      </c>
      <c r="G9" s="77">
        <v>104</v>
      </c>
      <c r="H9" s="19">
        <v>38</v>
      </c>
      <c r="I9" s="57">
        <v>119</v>
      </c>
    </row>
    <row r="10" spans="1:9">
      <c r="A10" s="81" t="s">
        <v>36</v>
      </c>
      <c r="B10" s="32"/>
      <c r="C10" s="32"/>
      <c r="D10" s="33"/>
      <c r="E10" s="32"/>
      <c r="F10" s="67"/>
      <c r="G10" s="76">
        <f>SUM(G11:G20)</f>
        <v>1833</v>
      </c>
      <c r="H10" s="34">
        <f>SUM(H11:H20)</f>
        <v>97</v>
      </c>
      <c r="I10" s="56">
        <f>SUM(I11:I20)</f>
        <v>1871.8000000000002</v>
      </c>
    </row>
    <row r="11" spans="1:9">
      <c r="A11" s="16"/>
      <c r="B11" s="9" t="s">
        <v>11</v>
      </c>
      <c r="C11" s="9" t="s">
        <v>159</v>
      </c>
      <c r="D11" s="17" t="s">
        <v>160</v>
      </c>
      <c r="E11" s="18" t="s">
        <v>161</v>
      </c>
      <c r="F11" s="66" t="s">
        <v>158</v>
      </c>
      <c r="G11" s="77">
        <v>176</v>
      </c>
      <c r="H11" s="19"/>
      <c r="I11" s="57">
        <f t="shared" ref="I11:I20" si="1">G11+(H11*0.4)</f>
        <v>176</v>
      </c>
    </row>
    <row r="12" spans="1:9">
      <c r="A12" s="16"/>
      <c r="B12" s="9" t="s">
        <v>11</v>
      </c>
      <c r="C12" s="9" t="s">
        <v>162</v>
      </c>
      <c r="D12" s="17" t="s">
        <v>163</v>
      </c>
      <c r="E12" s="18" t="s">
        <v>164</v>
      </c>
      <c r="F12" s="66">
        <v>4</v>
      </c>
      <c r="G12" s="77">
        <v>353</v>
      </c>
      <c r="H12" s="19"/>
      <c r="I12" s="57">
        <f t="shared" si="1"/>
        <v>353</v>
      </c>
    </row>
    <row r="13" spans="1:9">
      <c r="A13" s="16"/>
      <c r="B13" s="9" t="s">
        <v>11</v>
      </c>
      <c r="C13" s="9" t="s">
        <v>162</v>
      </c>
      <c r="D13" s="17" t="s">
        <v>165</v>
      </c>
      <c r="E13" s="18" t="s">
        <v>166</v>
      </c>
      <c r="F13" s="66" t="s">
        <v>158</v>
      </c>
      <c r="G13" s="77">
        <v>288</v>
      </c>
      <c r="H13" s="19">
        <v>66</v>
      </c>
      <c r="I13" s="57">
        <f t="shared" si="1"/>
        <v>314.39999999999998</v>
      </c>
    </row>
    <row r="14" spans="1:9">
      <c r="A14" s="16"/>
      <c r="B14" s="9" t="s">
        <v>11</v>
      </c>
      <c r="C14" s="9" t="s">
        <v>162</v>
      </c>
      <c r="D14" s="17" t="s">
        <v>167</v>
      </c>
      <c r="E14" s="18" t="s">
        <v>168</v>
      </c>
      <c r="F14" s="66">
        <v>2</v>
      </c>
      <c r="G14" s="77">
        <v>338</v>
      </c>
      <c r="H14" s="19"/>
      <c r="I14" s="57">
        <f t="shared" si="1"/>
        <v>338</v>
      </c>
    </row>
    <row r="15" spans="1:9">
      <c r="A15" s="16"/>
      <c r="B15" s="9" t="s">
        <v>11</v>
      </c>
      <c r="C15" s="9" t="s">
        <v>169</v>
      </c>
      <c r="D15" s="17" t="s">
        <v>170</v>
      </c>
      <c r="E15" s="18" t="s">
        <v>171</v>
      </c>
      <c r="F15" s="66" t="s">
        <v>158</v>
      </c>
      <c r="G15" s="77">
        <v>39</v>
      </c>
      <c r="H15" s="19"/>
      <c r="I15" s="57">
        <f t="shared" si="1"/>
        <v>39</v>
      </c>
    </row>
    <row r="16" spans="1:9">
      <c r="A16" s="16"/>
      <c r="B16" s="9" t="s">
        <v>11</v>
      </c>
      <c r="C16" s="9" t="s">
        <v>172</v>
      </c>
      <c r="D16" s="17" t="s">
        <v>173</v>
      </c>
      <c r="E16" s="18" t="s">
        <v>174</v>
      </c>
      <c r="F16" s="66">
        <v>2</v>
      </c>
      <c r="G16" s="77">
        <v>98</v>
      </c>
      <c r="H16" s="19"/>
      <c r="I16" s="57">
        <f t="shared" si="1"/>
        <v>98</v>
      </c>
    </row>
    <row r="17" spans="1:9">
      <c r="A17" s="16"/>
      <c r="B17" s="9" t="s">
        <v>11</v>
      </c>
      <c r="C17" s="9" t="s">
        <v>172</v>
      </c>
      <c r="D17" s="17" t="s">
        <v>173</v>
      </c>
      <c r="E17" s="18" t="s">
        <v>174</v>
      </c>
      <c r="F17" s="66" t="s">
        <v>158</v>
      </c>
      <c r="G17" s="77">
        <v>74</v>
      </c>
      <c r="H17" s="19">
        <v>31</v>
      </c>
      <c r="I17" s="57">
        <f t="shared" si="1"/>
        <v>86.4</v>
      </c>
    </row>
    <row r="18" spans="1:9">
      <c r="A18" s="16"/>
      <c r="B18" s="9" t="s">
        <v>11</v>
      </c>
      <c r="C18" s="9" t="s">
        <v>172</v>
      </c>
      <c r="D18" s="17" t="s">
        <v>175</v>
      </c>
      <c r="E18" s="18" t="s">
        <v>176</v>
      </c>
      <c r="F18" s="66" t="s">
        <v>158</v>
      </c>
      <c r="G18" s="77">
        <v>274</v>
      </c>
      <c r="H18" s="19"/>
      <c r="I18" s="57">
        <f t="shared" si="1"/>
        <v>274</v>
      </c>
    </row>
    <row r="19" spans="1:9">
      <c r="A19" s="16"/>
      <c r="B19" s="9" t="s">
        <v>11</v>
      </c>
      <c r="C19" s="9" t="s">
        <v>172</v>
      </c>
      <c r="D19" s="17" t="s">
        <v>177</v>
      </c>
      <c r="E19" s="18" t="s">
        <v>178</v>
      </c>
      <c r="F19" s="66">
        <v>2</v>
      </c>
      <c r="G19" s="77">
        <v>31</v>
      </c>
      <c r="H19" s="19"/>
      <c r="I19" s="57">
        <f t="shared" si="1"/>
        <v>31</v>
      </c>
    </row>
    <row r="20" spans="1:9">
      <c r="A20" s="16"/>
      <c r="B20" s="9" t="s">
        <v>11</v>
      </c>
      <c r="C20" s="9" t="s">
        <v>172</v>
      </c>
      <c r="D20" s="17" t="s">
        <v>177</v>
      </c>
      <c r="E20" s="18" t="s">
        <v>179</v>
      </c>
      <c r="F20" s="66" t="s">
        <v>158</v>
      </c>
      <c r="G20" s="77">
        <v>162</v>
      </c>
      <c r="H20" s="19"/>
      <c r="I20" s="57">
        <f t="shared" si="1"/>
        <v>162</v>
      </c>
    </row>
    <row r="21" spans="1:9">
      <c r="A21" s="81" t="s">
        <v>3</v>
      </c>
      <c r="B21" s="32"/>
      <c r="C21" s="32"/>
      <c r="D21" s="33"/>
      <c r="E21" s="32"/>
      <c r="F21" s="67"/>
      <c r="G21" s="76">
        <f>SUM(G22:G27)</f>
        <v>465</v>
      </c>
      <c r="H21" s="34">
        <f>SUM(H22:H27)</f>
        <v>869</v>
      </c>
      <c r="I21" s="56">
        <f>SUM(I22:I27)</f>
        <v>812.60000000000014</v>
      </c>
    </row>
    <row r="22" spans="1:9">
      <c r="A22" s="16" t="s">
        <v>180</v>
      </c>
      <c r="B22" s="9" t="s">
        <v>181</v>
      </c>
      <c r="C22" s="9" t="s">
        <v>182</v>
      </c>
      <c r="D22" s="17" t="s">
        <v>183</v>
      </c>
      <c r="E22" s="18" t="s">
        <v>184</v>
      </c>
      <c r="F22" s="66">
        <v>2</v>
      </c>
      <c r="G22" s="77">
        <v>138</v>
      </c>
      <c r="H22" s="19"/>
      <c r="I22" s="57">
        <f t="shared" ref="I22:I27" si="2">G22+(H22*0.4)</f>
        <v>138</v>
      </c>
    </row>
    <row r="23" spans="1:9">
      <c r="A23" s="16"/>
      <c r="B23" s="9" t="s">
        <v>181</v>
      </c>
      <c r="C23" s="9" t="s">
        <v>182</v>
      </c>
      <c r="D23" s="17" t="s">
        <v>183</v>
      </c>
      <c r="E23" s="18" t="s">
        <v>185</v>
      </c>
      <c r="F23" s="66">
        <v>3</v>
      </c>
      <c r="G23" s="77">
        <v>105</v>
      </c>
      <c r="H23" s="19"/>
      <c r="I23" s="57">
        <f t="shared" si="2"/>
        <v>105</v>
      </c>
    </row>
    <row r="24" spans="1:9">
      <c r="A24" s="16"/>
      <c r="B24" s="9" t="s">
        <v>181</v>
      </c>
      <c r="C24" s="9" t="s">
        <v>182</v>
      </c>
      <c r="D24" s="17" t="s">
        <v>186</v>
      </c>
      <c r="E24" s="9" t="s">
        <v>187</v>
      </c>
      <c r="F24" s="68">
        <v>2</v>
      </c>
      <c r="G24" s="77"/>
      <c r="H24" s="19">
        <v>756</v>
      </c>
      <c r="I24" s="57">
        <f t="shared" si="2"/>
        <v>302.40000000000003</v>
      </c>
    </row>
    <row r="25" spans="1:9">
      <c r="A25" s="16"/>
      <c r="B25" s="9" t="s">
        <v>181</v>
      </c>
      <c r="C25" s="9" t="s">
        <v>182</v>
      </c>
      <c r="D25" s="17" t="s">
        <v>186</v>
      </c>
      <c r="E25" s="9" t="s">
        <v>187</v>
      </c>
      <c r="F25" s="68" t="s">
        <v>158</v>
      </c>
      <c r="G25" s="77"/>
      <c r="H25" s="19">
        <v>113</v>
      </c>
      <c r="I25" s="57">
        <f t="shared" si="2"/>
        <v>45.2</v>
      </c>
    </row>
    <row r="26" spans="1:9">
      <c r="A26" s="16"/>
      <c r="B26" s="9" t="s">
        <v>181</v>
      </c>
      <c r="C26" s="9" t="s">
        <v>182</v>
      </c>
      <c r="D26" s="17" t="s">
        <v>188</v>
      </c>
      <c r="E26" s="9" t="s">
        <v>189</v>
      </c>
      <c r="F26" s="68">
        <v>2</v>
      </c>
      <c r="G26" s="77">
        <v>79</v>
      </c>
      <c r="H26" s="19"/>
      <c r="I26" s="57">
        <f t="shared" si="2"/>
        <v>79</v>
      </c>
    </row>
    <row r="27" spans="1:9">
      <c r="A27" s="16"/>
      <c r="B27" s="9" t="s">
        <v>181</v>
      </c>
      <c r="C27" s="9" t="s">
        <v>182</v>
      </c>
      <c r="D27" s="17" t="s">
        <v>188</v>
      </c>
      <c r="E27" s="9" t="s">
        <v>189</v>
      </c>
      <c r="F27" s="68" t="s">
        <v>158</v>
      </c>
      <c r="G27" s="77">
        <v>143</v>
      </c>
      <c r="H27" s="19"/>
      <c r="I27" s="57">
        <f t="shared" si="2"/>
        <v>143</v>
      </c>
    </row>
    <row r="28" spans="1:9">
      <c r="A28" s="81" t="s">
        <v>190</v>
      </c>
      <c r="B28" s="35"/>
      <c r="C28" s="35"/>
      <c r="D28" s="36"/>
      <c r="E28" s="35"/>
      <c r="F28" s="69"/>
      <c r="G28" s="76">
        <f>SUM(G29:G33)</f>
        <v>158</v>
      </c>
      <c r="H28" s="34">
        <f>SUM(H29:H33)</f>
        <v>0</v>
      </c>
      <c r="I28" s="56">
        <f>SUM(I29:I33)</f>
        <v>158</v>
      </c>
    </row>
    <row r="29" spans="1:9">
      <c r="A29" s="16"/>
      <c r="B29" s="9" t="s">
        <v>5</v>
      </c>
      <c r="C29" s="9" t="s">
        <v>191</v>
      </c>
      <c r="D29" s="17" t="s">
        <v>192</v>
      </c>
      <c r="E29" s="18" t="s">
        <v>193</v>
      </c>
      <c r="F29" s="66">
        <v>1</v>
      </c>
      <c r="G29" s="77">
        <v>77</v>
      </c>
      <c r="H29" s="19"/>
      <c r="I29" s="57">
        <f>G29+(H29*0.4)</f>
        <v>77</v>
      </c>
    </row>
    <row r="30" spans="1:9">
      <c r="A30" s="16"/>
      <c r="B30" s="9" t="s">
        <v>5</v>
      </c>
      <c r="C30" s="9" t="s">
        <v>191</v>
      </c>
      <c r="D30" s="17" t="s">
        <v>192</v>
      </c>
      <c r="E30" s="18" t="s">
        <v>194</v>
      </c>
      <c r="F30" s="66">
        <v>1</v>
      </c>
      <c r="G30" s="77">
        <v>14</v>
      </c>
      <c r="H30" s="19">
        <v>0</v>
      </c>
      <c r="I30" s="57">
        <f>G30+(H30*0.4)</f>
        <v>14</v>
      </c>
    </row>
    <row r="31" spans="1:9">
      <c r="A31" s="16"/>
      <c r="B31" s="9" t="s">
        <v>5</v>
      </c>
      <c r="C31" s="9" t="s">
        <v>191</v>
      </c>
      <c r="D31" s="17" t="s">
        <v>192</v>
      </c>
      <c r="E31" s="18" t="s">
        <v>195</v>
      </c>
      <c r="F31" s="66">
        <v>1</v>
      </c>
      <c r="G31" s="77">
        <v>45</v>
      </c>
      <c r="H31" s="19">
        <v>0</v>
      </c>
      <c r="I31" s="57">
        <f>G31+(H31*0.4)</f>
        <v>45</v>
      </c>
    </row>
    <row r="32" spans="1:9">
      <c r="A32" s="16"/>
      <c r="B32" s="9" t="s">
        <v>5</v>
      </c>
      <c r="C32" s="9" t="s">
        <v>191</v>
      </c>
      <c r="D32" s="17" t="s">
        <v>192</v>
      </c>
      <c r="E32" s="18" t="s">
        <v>196</v>
      </c>
      <c r="F32" s="66">
        <v>1</v>
      </c>
      <c r="G32" s="77">
        <v>13</v>
      </c>
      <c r="H32" s="19">
        <v>0</v>
      </c>
      <c r="I32" s="57">
        <f>G32+(H32*0.4)</f>
        <v>13</v>
      </c>
    </row>
    <row r="33" spans="1:9">
      <c r="A33" s="16"/>
      <c r="B33" s="9" t="s">
        <v>5</v>
      </c>
      <c r="C33" s="9" t="s">
        <v>191</v>
      </c>
      <c r="D33" s="17" t="s">
        <v>192</v>
      </c>
      <c r="E33" s="18" t="s">
        <v>197</v>
      </c>
      <c r="F33" s="66">
        <v>1</v>
      </c>
      <c r="G33" s="77">
        <v>9</v>
      </c>
      <c r="H33" s="19">
        <v>0</v>
      </c>
      <c r="I33" s="57">
        <f>G33+(H33*0.4)</f>
        <v>9</v>
      </c>
    </row>
    <row r="34" spans="1:9">
      <c r="A34" s="81" t="s">
        <v>198</v>
      </c>
      <c r="B34" s="35"/>
      <c r="C34" s="35"/>
      <c r="D34" s="36"/>
      <c r="E34" s="35"/>
      <c r="F34" s="69"/>
      <c r="G34" s="76">
        <f>SUM(G35)</f>
        <v>223</v>
      </c>
      <c r="H34" s="34">
        <f t="shared" ref="H34:I34" si="3">SUM(H35)</f>
        <v>75</v>
      </c>
      <c r="I34" s="56">
        <f t="shared" si="3"/>
        <v>253</v>
      </c>
    </row>
    <row r="35" spans="1:9">
      <c r="A35" s="16"/>
      <c r="B35" s="9" t="s">
        <v>199</v>
      </c>
      <c r="C35" s="9" t="s">
        <v>162</v>
      </c>
      <c r="D35" s="17" t="s">
        <v>200</v>
      </c>
      <c r="E35" s="18" t="s">
        <v>201</v>
      </c>
      <c r="F35" s="66" t="s">
        <v>158</v>
      </c>
      <c r="G35" s="77">
        <v>223</v>
      </c>
      <c r="H35" s="19">
        <v>75</v>
      </c>
      <c r="I35" s="57">
        <f>G35+(H35*0.4)</f>
        <v>253</v>
      </c>
    </row>
    <row r="36" spans="1:9">
      <c r="A36" s="81" t="s">
        <v>202</v>
      </c>
      <c r="B36" s="35"/>
      <c r="C36" s="35"/>
      <c r="D36" s="36"/>
      <c r="E36" s="35"/>
      <c r="F36" s="69"/>
      <c r="G36" s="76">
        <f>SUM(G37:G45)</f>
        <v>197</v>
      </c>
      <c r="H36" s="34">
        <f>SUM(H37:H45)</f>
        <v>48</v>
      </c>
      <c r="I36" s="56">
        <f>SUM(I37:I45)</f>
        <v>216.20000000000005</v>
      </c>
    </row>
    <row r="37" spans="1:9">
      <c r="A37" s="16"/>
      <c r="B37" s="9" t="s">
        <v>12</v>
      </c>
      <c r="C37" s="9" t="s">
        <v>191</v>
      </c>
      <c r="D37" s="17" t="s">
        <v>203</v>
      </c>
      <c r="E37" s="18" t="s">
        <v>197</v>
      </c>
      <c r="F37" s="66">
        <v>1</v>
      </c>
      <c r="G37" s="77">
        <v>20</v>
      </c>
      <c r="H37" s="19"/>
      <c r="I37" s="57">
        <f t="shared" ref="I37:I45" si="4">G37+(H37*0.4)</f>
        <v>20</v>
      </c>
    </row>
    <row r="38" spans="1:9">
      <c r="A38" s="16"/>
      <c r="B38" s="9" t="s">
        <v>12</v>
      </c>
      <c r="C38" s="9" t="s">
        <v>191</v>
      </c>
      <c r="D38" s="17" t="s">
        <v>203</v>
      </c>
      <c r="E38" s="21" t="s">
        <v>204</v>
      </c>
      <c r="F38" s="66">
        <v>1</v>
      </c>
      <c r="G38" s="77">
        <v>29</v>
      </c>
      <c r="H38" s="22">
        <v>6</v>
      </c>
      <c r="I38" s="57">
        <f t="shared" si="4"/>
        <v>31.4</v>
      </c>
    </row>
    <row r="39" spans="1:9">
      <c r="A39" s="16"/>
      <c r="B39" s="9" t="s">
        <v>12</v>
      </c>
      <c r="C39" s="9" t="s">
        <v>191</v>
      </c>
      <c r="D39" s="17" t="s">
        <v>203</v>
      </c>
      <c r="E39" s="21" t="s">
        <v>193</v>
      </c>
      <c r="F39" s="66">
        <v>1</v>
      </c>
      <c r="G39" s="77">
        <v>99</v>
      </c>
      <c r="H39" s="22">
        <v>26</v>
      </c>
      <c r="I39" s="57">
        <f t="shared" si="4"/>
        <v>109.4</v>
      </c>
    </row>
    <row r="40" spans="1:9">
      <c r="A40" s="16"/>
      <c r="B40" s="9" t="s">
        <v>12</v>
      </c>
      <c r="C40" s="9" t="s">
        <v>191</v>
      </c>
      <c r="D40" s="17" t="s">
        <v>203</v>
      </c>
      <c r="E40" s="21" t="s">
        <v>194</v>
      </c>
      <c r="F40" s="66">
        <v>1</v>
      </c>
      <c r="G40" s="77">
        <v>23</v>
      </c>
      <c r="H40" s="22">
        <v>6</v>
      </c>
      <c r="I40" s="57">
        <f t="shared" si="4"/>
        <v>25.4</v>
      </c>
    </row>
    <row r="41" spans="1:9">
      <c r="A41" s="16"/>
      <c r="B41" s="9" t="s">
        <v>12</v>
      </c>
      <c r="C41" s="9" t="s">
        <v>191</v>
      </c>
      <c r="D41" s="17" t="s">
        <v>203</v>
      </c>
      <c r="E41" s="21" t="s">
        <v>205</v>
      </c>
      <c r="F41" s="66">
        <v>1</v>
      </c>
      <c r="G41" s="77"/>
      <c r="H41" s="22"/>
      <c r="I41" s="57">
        <f t="shared" si="4"/>
        <v>0</v>
      </c>
    </row>
    <row r="42" spans="1:9">
      <c r="A42" s="16"/>
      <c r="B42" s="9" t="s">
        <v>12</v>
      </c>
      <c r="C42" s="9" t="s">
        <v>191</v>
      </c>
      <c r="D42" s="17" t="s">
        <v>203</v>
      </c>
      <c r="E42" s="21" t="s">
        <v>196</v>
      </c>
      <c r="F42" s="66">
        <v>1</v>
      </c>
      <c r="G42" s="77">
        <v>6</v>
      </c>
      <c r="H42" s="22">
        <v>1</v>
      </c>
      <c r="I42" s="57">
        <f t="shared" si="4"/>
        <v>6.4</v>
      </c>
    </row>
    <row r="43" spans="1:9">
      <c r="A43" s="16"/>
      <c r="B43" s="9" t="s">
        <v>12</v>
      </c>
      <c r="C43" s="9" t="s">
        <v>191</v>
      </c>
      <c r="D43" s="17" t="s">
        <v>203</v>
      </c>
      <c r="E43" s="21" t="s">
        <v>206</v>
      </c>
      <c r="F43" s="66">
        <v>1</v>
      </c>
      <c r="G43" s="77">
        <v>1</v>
      </c>
      <c r="H43" s="22">
        <v>1</v>
      </c>
      <c r="I43" s="57">
        <f t="shared" si="4"/>
        <v>1.4</v>
      </c>
    </row>
    <row r="44" spans="1:9">
      <c r="A44" s="16"/>
      <c r="B44" s="9" t="s">
        <v>12</v>
      </c>
      <c r="C44" s="9" t="s">
        <v>191</v>
      </c>
      <c r="D44" s="17" t="s">
        <v>203</v>
      </c>
      <c r="E44" s="21" t="s">
        <v>195</v>
      </c>
      <c r="F44" s="66">
        <v>1</v>
      </c>
      <c r="G44" s="77">
        <v>18</v>
      </c>
      <c r="H44" s="22">
        <v>6</v>
      </c>
      <c r="I44" s="57">
        <f t="shared" si="4"/>
        <v>20.399999999999999</v>
      </c>
    </row>
    <row r="45" spans="1:9">
      <c r="A45" s="16"/>
      <c r="B45" s="9" t="s">
        <v>12</v>
      </c>
      <c r="C45" s="9" t="s">
        <v>191</v>
      </c>
      <c r="D45" s="17" t="s">
        <v>203</v>
      </c>
      <c r="E45" s="21" t="s">
        <v>207</v>
      </c>
      <c r="F45" s="66">
        <v>1</v>
      </c>
      <c r="G45" s="77">
        <v>1</v>
      </c>
      <c r="H45" s="22">
        <v>2</v>
      </c>
      <c r="I45" s="57">
        <f t="shared" si="4"/>
        <v>1.8</v>
      </c>
    </row>
    <row r="46" spans="1:9">
      <c r="A46" s="81" t="s">
        <v>208</v>
      </c>
      <c r="B46" s="35"/>
      <c r="C46" s="35"/>
      <c r="D46" s="36"/>
      <c r="E46" s="35"/>
      <c r="F46" s="69"/>
      <c r="G46" s="76">
        <f>SUM(G47:G53)</f>
        <v>1038</v>
      </c>
      <c r="H46" s="34">
        <f>SUM(H47:H53)</f>
        <v>24</v>
      </c>
      <c r="I46" s="56">
        <f>SUM(I47:I53)</f>
        <v>1047.5999999999999</v>
      </c>
    </row>
    <row r="47" spans="1:9">
      <c r="A47" s="16"/>
      <c r="B47" s="9" t="s">
        <v>209</v>
      </c>
      <c r="C47" s="9" t="s">
        <v>210</v>
      </c>
      <c r="D47" s="17" t="s">
        <v>211</v>
      </c>
      <c r="E47" s="18" t="s">
        <v>212</v>
      </c>
      <c r="F47" s="66">
        <v>2</v>
      </c>
      <c r="G47" s="78">
        <v>0</v>
      </c>
      <c r="H47" s="23"/>
      <c r="I47" s="57">
        <f t="shared" ref="I47:I53" si="5">G47+(H47*0.4)</f>
        <v>0</v>
      </c>
    </row>
    <row r="48" spans="1:9">
      <c r="A48" s="16"/>
      <c r="B48" s="9" t="s">
        <v>209</v>
      </c>
      <c r="C48" s="9" t="s">
        <v>210</v>
      </c>
      <c r="D48" s="17" t="s">
        <v>211</v>
      </c>
      <c r="E48" s="18" t="s">
        <v>212</v>
      </c>
      <c r="F48" s="66" t="s">
        <v>158</v>
      </c>
      <c r="G48" s="78"/>
      <c r="H48" s="23"/>
      <c r="I48" s="57">
        <f t="shared" si="5"/>
        <v>0</v>
      </c>
    </row>
    <row r="49" spans="1:9">
      <c r="A49" s="16"/>
      <c r="B49" s="9" t="s">
        <v>209</v>
      </c>
      <c r="C49" s="9" t="s">
        <v>210</v>
      </c>
      <c r="D49" s="17" t="s">
        <v>213</v>
      </c>
      <c r="E49" s="18" t="s">
        <v>214</v>
      </c>
      <c r="F49" s="66">
        <v>4</v>
      </c>
      <c r="G49" s="78">
        <v>117</v>
      </c>
      <c r="H49" s="23"/>
      <c r="I49" s="57">
        <f t="shared" si="5"/>
        <v>117</v>
      </c>
    </row>
    <row r="50" spans="1:9">
      <c r="A50" s="16"/>
      <c r="B50" s="9" t="s">
        <v>209</v>
      </c>
      <c r="C50" s="9" t="s">
        <v>210</v>
      </c>
      <c r="D50" s="17" t="s">
        <v>215</v>
      </c>
      <c r="E50" s="18" t="s">
        <v>216</v>
      </c>
      <c r="F50" s="66" t="s">
        <v>158</v>
      </c>
      <c r="G50" s="78">
        <v>445</v>
      </c>
      <c r="H50" s="23">
        <v>24</v>
      </c>
      <c r="I50" s="57">
        <f t="shared" si="5"/>
        <v>454.6</v>
      </c>
    </row>
    <row r="51" spans="1:9">
      <c r="A51" s="16"/>
      <c r="B51" s="9" t="s">
        <v>209</v>
      </c>
      <c r="C51" s="9" t="s">
        <v>210</v>
      </c>
      <c r="D51" s="17" t="s">
        <v>217</v>
      </c>
      <c r="E51" s="18" t="s">
        <v>218</v>
      </c>
      <c r="F51" s="66" t="s">
        <v>158</v>
      </c>
      <c r="G51" s="78"/>
      <c r="H51" s="23">
        <v>0</v>
      </c>
      <c r="I51" s="57">
        <f t="shared" si="5"/>
        <v>0</v>
      </c>
    </row>
    <row r="52" spans="1:9">
      <c r="A52" s="16"/>
      <c r="B52" s="9" t="s">
        <v>209</v>
      </c>
      <c r="C52" s="9" t="s">
        <v>210</v>
      </c>
      <c r="D52" s="17" t="s">
        <v>219</v>
      </c>
      <c r="E52" s="9" t="s">
        <v>220</v>
      </c>
      <c r="F52" s="68">
        <v>2</v>
      </c>
      <c r="G52" s="78">
        <v>97</v>
      </c>
      <c r="H52" s="23">
        <v>0</v>
      </c>
      <c r="I52" s="57">
        <f t="shared" si="5"/>
        <v>97</v>
      </c>
    </row>
    <row r="53" spans="1:9">
      <c r="A53" s="16"/>
      <c r="B53" s="9" t="s">
        <v>209</v>
      </c>
      <c r="C53" s="9" t="s">
        <v>210</v>
      </c>
      <c r="D53" s="17" t="s">
        <v>219</v>
      </c>
      <c r="E53" s="9" t="s">
        <v>220</v>
      </c>
      <c r="F53" s="68" t="s">
        <v>158</v>
      </c>
      <c r="G53" s="78">
        <v>379</v>
      </c>
      <c r="H53" s="23"/>
      <c r="I53" s="57">
        <f t="shared" si="5"/>
        <v>379</v>
      </c>
    </row>
    <row r="54" spans="1:9">
      <c r="A54" s="81" t="s">
        <v>221</v>
      </c>
      <c r="B54" s="35"/>
      <c r="C54" s="35"/>
      <c r="D54" s="36"/>
      <c r="E54" s="35"/>
      <c r="F54" s="69"/>
      <c r="G54" s="76">
        <f>SUM(G55:G61)</f>
        <v>1616</v>
      </c>
      <c r="H54" s="34">
        <f>SUM(H55:H61)</f>
        <v>355</v>
      </c>
      <c r="I54" s="56">
        <f>SUM(I55:I61)</f>
        <v>1758</v>
      </c>
    </row>
    <row r="55" spans="1:9">
      <c r="A55" s="16"/>
      <c r="B55" s="9" t="s">
        <v>222</v>
      </c>
      <c r="C55" s="9" t="s">
        <v>162</v>
      </c>
      <c r="D55" s="17" t="s">
        <v>223</v>
      </c>
      <c r="E55" s="18" t="s">
        <v>224</v>
      </c>
      <c r="F55" s="66">
        <v>4</v>
      </c>
      <c r="G55" s="77">
        <v>404</v>
      </c>
      <c r="H55" s="19">
        <v>93</v>
      </c>
      <c r="I55" s="57">
        <f t="shared" ref="I55:I61" si="6">G55+(H55*0.4)</f>
        <v>441.2</v>
      </c>
    </row>
    <row r="56" spans="1:9">
      <c r="A56" s="16"/>
      <c r="B56" s="9" t="s">
        <v>222</v>
      </c>
      <c r="C56" s="9" t="s">
        <v>162</v>
      </c>
      <c r="D56" s="17" t="s">
        <v>225</v>
      </c>
      <c r="E56" s="18" t="s">
        <v>226</v>
      </c>
      <c r="F56" s="66">
        <v>4</v>
      </c>
      <c r="G56" s="77">
        <v>126</v>
      </c>
      <c r="H56" s="19"/>
      <c r="I56" s="57">
        <f t="shared" si="6"/>
        <v>126</v>
      </c>
    </row>
    <row r="57" spans="1:9">
      <c r="A57" s="16"/>
      <c r="B57" s="9" t="s">
        <v>222</v>
      </c>
      <c r="C57" s="9" t="s">
        <v>162</v>
      </c>
      <c r="D57" s="17" t="s">
        <v>227</v>
      </c>
      <c r="E57" s="18" t="s">
        <v>228</v>
      </c>
      <c r="F57" s="66">
        <v>4</v>
      </c>
      <c r="G57" s="77">
        <v>216</v>
      </c>
      <c r="H57" s="19"/>
      <c r="I57" s="57">
        <f t="shared" si="6"/>
        <v>216</v>
      </c>
    </row>
    <row r="58" spans="1:9">
      <c r="A58" s="16"/>
      <c r="B58" s="9" t="s">
        <v>222</v>
      </c>
      <c r="C58" s="9" t="s">
        <v>229</v>
      </c>
      <c r="D58" s="17" t="s">
        <v>230</v>
      </c>
      <c r="E58" s="18" t="s">
        <v>229</v>
      </c>
      <c r="F58" s="66">
        <v>2</v>
      </c>
      <c r="G58" s="77">
        <v>32</v>
      </c>
      <c r="H58" s="19"/>
      <c r="I58" s="57">
        <f t="shared" si="6"/>
        <v>32</v>
      </c>
    </row>
    <row r="59" spans="1:9">
      <c r="A59" s="16"/>
      <c r="B59" s="9" t="s">
        <v>222</v>
      </c>
      <c r="C59" s="9" t="s">
        <v>229</v>
      </c>
      <c r="D59" s="17" t="s">
        <v>230</v>
      </c>
      <c r="E59" s="18" t="s">
        <v>229</v>
      </c>
      <c r="F59" s="66" t="s">
        <v>158</v>
      </c>
      <c r="G59" s="77">
        <v>138</v>
      </c>
      <c r="H59" s="19">
        <v>98</v>
      </c>
      <c r="I59" s="57">
        <f t="shared" si="6"/>
        <v>177.2</v>
      </c>
    </row>
    <row r="60" spans="1:9">
      <c r="A60" s="16"/>
      <c r="B60" s="9" t="s">
        <v>222</v>
      </c>
      <c r="C60" s="9" t="s">
        <v>162</v>
      </c>
      <c r="D60" s="17" t="s">
        <v>231</v>
      </c>
      <c r="E60" s="18" t="s">
        <v>232</v>
      </c>
      <c r="F60" s="66" t="s">
        <v>158</v>
      </c>
      <c r="G60" s="77">
        <v>426</v>
      </c>
      <c r="H60" s="19">
        <v>164</v>
      </c>
      <c r="I60" s="57">
        <f t="shared" si="6"/>
        <v>491.6</v>
      </c>
    </row>
    <row r="61" spans="1:9">
      <c r="A61" s="16"/>
      <c r="B61" s="9" t="s">
        <v>222</v>
      </c>
      <c r="C61" s="9" t="s">
        <v>162</v>
      </c>
      <c r="D61" s="17" t="s">
        <v>233</v>
      </c>
      <c r="E61" s="18" t="s">
        <v>234</v>
      </c>
      <c r="F61" s="66">
        <v>4</v>
      </c>
      <c r="G61" s="77">
        <v>274</v>
      </c>
      <c r="H61" s="19">
        <v>0</v>
      </c>
      <c r="I61" s="57">
        <f t="shared" si="6"/>
        <v>274</v>
      </c>
    </row>
    <row r="62" spans="1:9">
      <c r="A62" s="81" t="s">
        <v>235</v>
      </c>
      <c r="B62" s="35"/>
      <c r="C62" s="35"/>
      <c r="D62" s="36"/>
      <c r="E62" s="35"/>
      <c r="F62" s="69"/>
      <c r="G62" s="76">
        <f>SUM(G63:G64)</f>
        <v>400</v>
      </c>
      <c r="H62" s="34">
        <f t="shared" ref="H62:I62" si="7">SUM(H63:H64)</f>
        <v>28</v>
      </c>
      <c r="I62" s="56">
        <f t="shared" si="7"/>
        <v>411.2</v>
      </c>
    </row>
    <row r="63" spans="1:9">
      <c r="A63" s="16"/>
      <c r="B63" s="9" t="s">
        <v>236</v>
      </c>
      <c r="C63" s="9" t="s">
        <v>237</v>
      </c>
      <c r="D63" s="17" t="s">
        <v>238</v>
      </c>
      <c r="E63" s="9" t="s">
        <v>239</v>
      </c>
      <c r="F63" s="68" t="s">
        <v>158</v>
      </c>
      <c r="G63" s="77">
        <v>327</v>
      </c>
      <c r="H63" s="19"/>
      <c r="I63" s="57">
        <f>G63+(H63*0.4)</f>
        <v>327</v>
      </c>
    </row>
    <row r="64" spans="1:9">
      <c r="A64" s="16"/>
      <c r="B64" s="9" t="s">
        <v>236</v>
      </c>
      <c r="C64" s="9" t="s">
        <v>237</v>
      </c>
      <c r="D64" s="17" t="s">
        <v>240</v>
      </c>
      <c r="E64" s="9" t="s">
        <v>241</v>
      </c>
      <c r="F64" s="68" t="s">
        <v>158</v>
      </c>
      <c r="G64" s="77">
        <v>73</v>
      </c>
      <c r="H64" s="19">
        <v>28</v>
      </c>
      <c r="I64" s="57">
        <f>G64+(H64*0.4)</f>
        <v>84.2</v>
      </c>
    </row>
    <row r="65" spans="1:9">
      <c r="A65" s="81" t="s">
        <v>242</v>
      </c>
      <c r="B65" s="35"/>
      <c r="C65" s="35" t="s">
        <v>210</v>
      </c>
      <c r="D65" s="36"/>
      <c r="E65" s="35"/>
      <c r="F65" s="69"/>
      <c r="G65" s="76">
        <f>SUM(G66:G67)</f>
        <v>23</v>
      </c>
      <c r="H65" s="34">
        <f t="shared" ref="H65" si="8">SUM(H66:H67)</f>
        <v>429</v>
      </c>
      <c r="I65" s="56">
        <f>SUM(I66:I67)</f>
        <v>194.6</v>
      </c>
    </row>
    <row r="66" spans="1:9">
      <c r="A66" s="16"/>
      <c r="B66" s="9" t="s">
        <v>17</v>
      </c>
      <c r="C66" s="9" t="s">
        <v>210</v>
      </c>
      <c r="D66" s="17" t="s">
        <v>243</v>
      </c>
      <c r="E66" s="18" t="s">
        <v>244</v>
      </c>
      <c r="F66" s="66">
        <v>2</v>
      </c>
      <c r="G66" s="79">
        <v>23</v>
      </c>
      <c r="H66" s="24">
        <v>124</v>
      </c>
      <c r="I66" s="57">
        <f>G66+(H66*0.4)</f>
        <v>72.599999999999994</v>
      </c>
    </row>
    <row r="67" spans="1:9">
      <c r="A67" s="16"/>
      <c r="B67" s="9" t="s">
        <v>17</v>
      </c>
      <c r="C67" s="9" t="s">
        <v>210</v>
      </c>
      <c r="D67" s="17" t="s">
        <v>243</v>
      </c>
      <c r="E67" s="18" t="s">
        <v>244</v>
      </c>
      <c r="F67" s="66" t="s">
        <v>158</v>
      </c>
      <c r="G67" s="79"/>
      <c r="H67" s="24">
        <v>305</v>
      </c>
      <c r="I67" s="57">
        <f>G67+(H67*0.4)</f>
        <v>122</v>
      </c>
    </row>
    <row r="68" spans="1:9">
      <c r="A68" s="81" t="s">
        <v>245</v>
      </c>
      <c r="B68" s="35"/>
      <c r="C68" s="35"/>
      <c r="D68" s="36"/>
      <c r="E68" s="35"/>
      <c r="F68" s="69"/>
      <c r="G68" s="76">
        <f>SUM(G69:G81)</f>
        <v>2565</v>
      </c>
      <c r="H68" s="34">
        <f>SUM(H69:H81)</f>
        <v>676</v>
      </c>
      <c r="I68" s="56">
        <f>SUM(I69:I81)</f>
        <v>2835.4</v>
      </c>
    </row>
    <row r="69" spans="1:9">
      <c r="A69" s="16"/>
      <c r="B69" s="9" t="s">
        <v>246</v>
      </c>
      <c r="C69" s="9" t="s">
        <v>159</v>
      </c>
      <c r="D69" s="17" t="s">
        <v>247</v>
      </c>
      <c r="E69" s="18" t="s">
        <v>248</v>
      </c>
      <c r="F69" s="66" t="s">
        <v>158</v>
      </c>
      <c r="G69" s="79">
        <v>560</v>
      </c>
      <c r="H69" s="24"/>
      <c r="I69" s="57">
        <f t="shared" ref="I69:I81" si="9">G69+(H69*0.4)</f>
        <v>560</v>
      </c>
    </row>
    <row r="70" spans="1:9">
      <c r="A70" s="16"/>
      <c r="B70" s="9" t="s">
        <v>246</v>
      </c>
      <c r="C70" s="9" t="s">
        <v>159</v>
      </c>
      <c r="D70" s="17" t="s">
        <v>249</v>
      </c>
      <c r="E70" s="18" t="s">
        <v>250</v>
      </c>
      <c r="F70" s="66" t="s">
        <v>158</v>
      </c>
      <c r="G70" s="79">
        <v>230</v>
      </c>
      <c r="H70" s="24">
        <v>46</v>
      </c>
      <c r="I70" s="57">
        <f t="shared" si="9"/>
        <v>248.4</v>
      </c>
    </row>
    <row r="71" spans="1:9">
      <c r="A71" s="16"/>
      <c r="B71" s="9" t="s">
        <v>246</v>
      </c>
      <c r="C71" s="9" t="s">
        <v>159</v>
      </c>
      <c r="D71" s="17" t="s">
        <v>251</v>
      </c>
      <c r="E71" s="18" t="s">
        <v>252</v>
      </c>
      <c r="F71" s="66" t="s">
        <v>158</v>
      </c>
      <c r="G71" s="79">
        <v>91</v>
      </c>
      <c r="H71" s="24"/>
      <c r="I71" s="57">
        <f t="shared" si="9"/>
        <v>91</v>
      </c>
    </row>
    <row r="72" spans="1:9">
      <c r="A72" s="16"/>
      <c r="B72" s="9" t="s">
        <v>246</v>
      </c>
      <c r="C72" s="9" t="s">
        <v>159</v>
      </c>
      <c r="D72" s="17" t="s">
        <v>253</v>
      </c>
      <c r="E72" s="18" t="s">
        <v>254</v>
      </c>
      <c r="F72" s="66">
        <v>2</v>
      </c>
      <c r="G72" s="79">
        <v>334</v>
      </c>
      <c r="H72" s="24">
        <v>50</v>
      </c>
      <c r="I72" s="57">
        <f t="shared" si="9"/>
        <v>354</v>
      </c>
    </row>
    <row r="73" spans="1:9">
      <c r="A73" s="16"/>
      <c r="B73" s="9" t="s">
        <v>246</v>
      </c>
      <c r="C73" s="9" t="s">
        <v>159</v>
      </c>
      <c r="D73" s="17" t="s">
        <v>253</v>
      </c>
      <c r="E73" s="18" t="s">
        <v>255</v>
      </c>
      <c r="F73" s="66">
        <v>3</v>
      </c>
      <c r="G73" s="79">
        <v>136</v>
      </c>
      <c r="H73" s="24"/>
      <c r="I73" s="57">
        <f t="shared" si="9"/>
        <v>136</v>
      </c>
    </row>
    <row r="74" spans="1:9">
      <c r="A74" s="16"/>
      <c r="B74" s="9" t="s">
        <v>246</v>
      </c>
      <c r="C74" s="9" t="s">
        <v>159</v>
      </c>
      <c r="D74" s="17" t="s">
        <v>256</v>
      </c>
      <c r="E74" s="18" t="s">
        <v>257</v>
      </c>
      <c r="F74" s="66">
        <v>4</v>
      </c>
      <c r="G74" s="79">
        <v>108</v>
      </c>
      <c r="H74" s="24"/>
      <c r="I74" s="57">
        <f t="shared" si="9"/>
        <v>108</v>
      </c>
    </row>
    <row r="75" spans="1:9">
      <c r="A75" s="16"/>
      <c r="B75" s="9" t="s">
        <v>246</v>
      </c>
      <c r="C75" s="9" t="s">
        <v>210</v>
      </c>
      <c r="D75" s="17" t="s">
        <v>258</v>
      </c>
      <c r="E75" s="18" t="s">
        <v>259</v>
      </c>
      <c r="F75" s="66">
        <v>2</v>
      </c>
      <c r="G75" s="79">
        <v>62</v>
      </c>
      <c r="H75" s="24"/>
      <c r="I75" s="57">
        <f t="shared" si="9"/>
        <v>62</v>
      </c>
    </row>
    <row r="76" spans="1:9">
      <c r="A76" s="16"/>
      <c r="B76" s="9" t="s">
        <v>246</v>
      </c>
      <c r="C76" s="9" t="s">
        <v>210</v>
      </c>
      <c r="D76" s="17" t="s">
        <v>258</v>
      </c>
      <c r="E76" s="18" t="s">
        <v>259</v>
      </c>
      <c r="F76" s="66" t="s">
        <v>158</v>
      </c>
      <c r="G76" s="79">
        <v>79</v>
      </c>
      <c r="H76" s="24">
        <v>35</v>
      </c>
      <c r="I76" s="57">
        <f t="shared" si="9"/>
        <v>93</v>
      </c>
    </row>
    <row r="77" spans="1:9">
      <c r="A77" s="16"/>
      <c r="B77" s="9" t="s">
        <v>246</v>
      </c>
      <c r="C77" s="9" t="s">
        <v>210</v>
      </c>
      <c r="D77" s="17" t="s">
        <v>260</v>
      </c>
      <c r="E77" s="18" t="s">
        <v>261</v>
      </c>
      <c r="F77" s="66">
        <v>2</v>
      </c>
      <c r="G77" s="79">
        <v>38</v>
      </c>
      <c r="H77" s="24">
        <v>194</v>
      </c>
      <c r="I77" s="57">
        <f t="shared" si="9"/>
        <v>115.60000000000001</v>
      </c>
    </row>
    <row r="78" spans="1:9">
      <c r="A78" s="16"/>
      <c r="B78" s="9" t="s">
        <v>246</v>
      </c>
      <c r="C78" s="9" t="s">
        <v>210</v>
      </c>
      <c r="D78" s="17" t="s">
        <v>260</v>
      </c>
      <c r="E78" s="18" t="s">
        <v>261</v>
      </c>
      <c r="F78" s="66" t="s">
        <v>158</v>
      </c>
      <c r="G78" s="79">
        <v>58</v>
      </c>
      <c r="H78" s="24">
        <v>234</v>
      </c>
      <c r="I78" s="57">
        <f t="shared" si="9"/>
        <v>151.60000000000002</v>
      </c>
    </row>
    <row r="79" spans="1:9">
      <c r="A79" s="16"/>
      <c r="B79" s="9" t="s">
        <v>246</v>
      </c>
      <c r="C79" s="9" t="s">
        <v>210</v>
      </c>
      <c r="D79" s="17" t="s">
        <v>262</v>
      </c>
      <c r="E79" s="18" t="s">
        <v>263</v>
      </c>
      <c r="F79" s="66" t="s">
        <v>158</v>
      </c>
      <c r="G79" s="79">
        <v>532</v>
      </c>
      <c r="H79" s="24">
        <v>61</v>
      </c>
      <c r="I79" s="57">
        <f t="shared" si="9"/>
        <v>556.4</v>
      </c>
    </row>
    <row r="80" spans="1:9">
      <c r="A80" s="16"/>
      <c r="B80" s="9" t="s">
        <v>246</v>
      </c>
      <c r="C80" s="9" t="s">
        <v>210</v>
      </c>
      <c r="D80" s="17" t="s">
        <v>262</v>
      </c>
      <c r="E80" s="18" t="s">
        <v>264</v>
      </c>
      <c r="F80" s="66">
        <v>2</v>
      </c>
      <c r="G80" s="79">
        <v>115</v>
      </c>
      <c r="H80" s="24"/>
      <c r="I80" s="57">
        <f t="shared" si="9"/>
        <v>115</v>
      </c>
    </row>
    <row r="81" spans="1:9">
      <c r="A81" s="16"/>
      <c r="B81" s="9" t="s">
        <v>246</v>
      </c>
      <c r="C81" s="9" t="s">
        <v>210</v>
      </c>
      <c r="D81" s="17" t="s">
        <v>265</v>
      </c>
      <c r="E81" s="18" t="s">
        <v>266</v>
      </c>
      <c r="F81" s="66" t="s">
        <v>158</v>
      </c>
      <c r="G81" s="79">
        <v>222</v>
      </c>
      <c r="H81" s="24">
        <v>56</v>
      </c>
      <c r="I81" s="57">
        <f t="shared" si="9"/>
        <v>244.4</v>
      </c>
    </row>
    <row r="82" spans="1:9">
      <c r="A82" s="81" t="s">
        <v>45</v>
      </c>
      <c r="B82" s="35"/>
      <c r="C82" s="35"/>
      <c r="D82" s="36"/>
      <c r="E82" s="35"/>
      <c r="F82" s="69"/>
      <c r="G82" s="76">
        <f>SUM(G83:G90)</f>
        <v>668</v>
      </c>
      <c r="H82" s="34">
        <f t="shared" ref="H82:I82" si="10">SUM(H83:H90)</f>
        <v>238</v>
      </c>
      <c r="I82" s="56">
        <f t="shared" si="10"/>
        <v>763.2</v>
      </c>
    </row>
    <row r="83" spans="1:9">
      <c r="A83" s="16"/>
      <c r="B83" s="9" t="s">
        <v>267</v>
      </c>
      <c r="C83" s="9" t="s">
        <v>162</v>
      </c>
      <c r="D83" s="17" t="s">
        <v>268</v>
      </c>
      <c r="E83" s="18" t="s">
        <v>269</v>
      </c>
      <c r="F83" s="66" t="s">
        <v>158</v>
      </c>
      <c r="G83" s="77">
        <v>249</v>
      </c>
      <c r="H83" s="19">
        <v>82</v>
      </c>
      <c r="I83" s="57">
        <f t="shared" ref="I83:I90" si="11">G83+(H83*0.4)</f>
        <v>281.8</v>
      </c>
    </row>
    <row r="84" spans="1:9">
      <c r="A84" s="16"/>
      <c r="B84" s="9" t="s">
        <v>267</v>
      </c>
      <c r="C84" s="9" t="s">
        <v>162</v>
      </c>
      <c r="D84" s="17" t="s">
        <v>270</v>
      </c>
      <c r="E84" s="18" t="s">
        <v>271</v>
      </c>
      <c r="F84" s="66">
        <v>2</v>
      </c>
      <c r="G84" s="77">
        <v>188</v>
      </c>
      <c r="H84" s="19">
        <v>30</v>
      </c>
      <c r="I84" s="57">
        <f t="shared" si="11"/>
        <v>200</v>
      </c>
    </row>
    <row r="85" spans="1:9">
      <c r="A85" s="16"/>
      <c r="B85" s="9" t="s">
        <v>267</v>
      </c>
      <c r="C85" s="9" t="s">
        <v>162</v>
      </c>
      <c r="D85" s="17" t="s">
        <v>272</v>
      </c>
      <c r="E85" s="18" t="s">
        <v>273</v>
      </c>
      <c r="F85" s="66" t="s">
        <v>158</v>
      </c>
      <c r="G85" s="77">
        <v>129</v>
      </c>
      <c r="H85" s="19">
        <v>117</v>
      </c>
      <c r="I85" s="57">
        <f t="shared" si="11"/>
        <v>175.8</v>
      </c>
    </row>
    <row r="86" spans="1:9">
      <c r="A86" s="16"/>
      <c r="B86" s="9" t="s">
        <v>267</v>
      </c>
      <c r="C86" s="9" t="s">
        <v>191</v>
      </c>
      <c r="D86" s="17" t="s">
        <v>274</v>
      </c>
      <c r="E86" s="21" t="s">
        <v>193</v>
      </c>
      <c r="F86" s="66">
        <v>1</v>
      </c>
      <c r="G86" s="77">
        <v>61</v>
      </c>
      <c r="H86" s="19">
        <v>3</v>
      </c>
      <c r="I86" s="57">
        <f t="shared" si="11"/>
        <v>62.2</v>
      </c>
    </row>
    <row r="87" spans="1:9">
      <c r="A87" s="16"/>
      <c r="B87" s="9" t="s">
        <v>267</v>
      </c>
      <c r="C87" s="9" t="s">
        <v>191</v>
      </c>
      <c r="D87" s="17" t="s">
        <v>274</v>
      </c>
      <c r="E87" s="21" t="s">
        <v>205</v>
      </c>
      <c r="F87" s="66">
        <v>1</v>
      </c>
      <c r="G87" s="77"/>
      <c r="H87" s="19">
        <v>1</v>
      </c>
      <c r="I87" s="57">
        <f t="shared" si="11"/>
        <v>0.4</v>
      </c>
    </row>
    <row r="88" spans="1:9">
      <c r="A88" s="16"/>
      <c r="B88" s="9" t="s">
        <v>267</v>
      </c>
      <c r="C88" s="9" t="s">
        <v>191</v>
      </c>
      <c r="D88" s="17" t="s">
        <v>274</v>
      </c>
      <c r="E88" s="21" t="s">
        <v>194</v>
      </c>
      <c r="F88" s="66">
        <v>1</v>
      </c>
      <c r="G88" s="77"/>
      <c r="H88" s="19"/>
      <c r="I88" s="57">
        <f t="shared" si="11"/>
        <v>0</v>
      </c>
    </row>
    <row r="89" spans="1:9">
      <c r="A89" s="16"/>
      <c r="B89" s="9" t="s">
        <v>267</v>
      </c>
      <c r="C89" s="9" t="s">
        <v>191</v>
      </c>
      <c r="D89" s="17" t="s">
        <v>274</v>
      </c>
      <c r="E89" s="21" t="s">
        <v>196</v>
      </c>
      <c r="F89" s="66">
        <v>1</v>
      </c>
      <c r="G89" s="77">
        <v>10</v>
      </c>
      <c r="H89" s="19">
        <v>3</v>
      </c>
      <c r="I89" s="57">
        <f t="shared" si="11"/>
        <v>11.2</v>
      </c>
    </row>
    <row r="90" spans="1:9">
      <c r="A90" s="16"/>
      <c r="B90" s="9" t="s">
        <v>267</v>
      </c>
      <c r="C90" s="9" t="s">
        <v>191</v>
      </c>
      <c r="D90" s="17" t="s">
        <v>274</v>
      </c>
      <c r="E90" s="21" t="s">
        <v>195</v>
      </c>
      <c r="F90" s="66">
        <v>1</v>
      </c>
      <c r="G90" s="77">
        <v>31</v>
      </c>
      <c r="H90" s="19">
        <v>2</v>
      </c>
      <c r="I90" s="57">
        <f t="shared" si="11"/>
        <v>31.8</v>
      </c>
    </row>
    <row r="91" spans="1:9">
      <c r="A91" s="81" t="s">
        <v>46</v>
      </c>
      <c r="B91" s="35"/>
      <c r="C91" s="35"/>
      <c r="D91" s="36"/>
      <c r="E91" s="35"/>
      <c r="F91" s="69"/>
      <c r="G91" s="76">
        <f>SUM(G92:G95)</f>
        <v>213</v>
      </c>
      <c r="H91" s="34">
        <f>SUM(H92:H95)</f>
        <v>0</v>
      </c>
      <c r="I91" s="56">
        <f t="shared" ref="I91" si="12">SUM(I92:I95)</f>
        <v>213</v>
      </c>
    </row>
    <row r="92" spans="1:9">
      <c r="A92" s="16"/>
      <c r="B92" s="9" t="s">
        <v>275</v>
      </c>
      <c r="C92" s="9" t="s">
        <v>159</v>
      </c>
      <c r="D92" s="17" t="s">
        <v>276</v>
      </c>
      <c r="E92" s="18" t="s">
        <v>277</v>
      </c>
      <c r="F92" s="66" t="s">
        <v>158</v>
      </c>
      <c r="G92" s="79">
        <v>85</v>
      </c>
      <c r="H92" s="24"/>
      <c r="I92" s="57">
        <f>G92+(H92*0.4)</f>
        <v>85</v>
      </c>
    </row>
    <row r="93" spans="1:9">
      <c r="A93" s="16"/>
      <c r="B93" s="9" t="s">
        <v>275</v>
      </c>
      <c r="C93" s="9" t="s">
        <v>159</v>
      </c>
      <c r="D93" s="17" t="s">
        <v>278</v>
      </c>
      <c r="E93" s="18" t="s">
        <v>279</v>
      </c>
      <c r="F93" s="66" t="s">
        <v>158</v>
      </c>
      <c r="G93" s="79">
        <v>70</v>
      </c>
      <c r="H93" s="24">
        <v>0</v>
      </c>
      <c r="I93" s="57">
        <f>G93+(H93*0.4)</f>
        <v>70</v>
      </c>
    </row>
    <row r="94" spans="1:9">
      <c r="A94" s="16"/>
      <c r="B94" s="9" t="s">
        <v>275</v>
      </c>
      <c r="C94" s="9" t="s">
        <v>159</v>
      </c>
      <c r="D94" s="17" t="s">
        <v>280</v>
      </c>
      <c r="E94" s="18" t="s">
        <v>279</v>
      </c>
      <c r="F94" s="66">
        <v>3</v>
      </c>
      <c r="G94" s="79">
        <v>7</v>
      </c>
      <c r="H94" s="24"/>
      <c r="I94" s="57">
        <f>G94+(H94*0.4)</f>
        <v>7</v>
      </c>
    </row>
    <row r="95" spans="1:9">
      <c r="A95" s="16"/>
      <c r="B95" s="9" t="s">
        <v>275</v>
      </c>
      <c r="C95" s="9" t="s">
        <v>159</v>
      </c>
      <c r="D95" s="17" t="s">
        <v>280</v>
      </c>
      <c r="E95" s="18" t="s">
        <v>279</v>
      </c>
      <c r="F95" s="66">
        <v>2</v>
      </c>
      <c r="G95" s="79">
        <v>51</v>
      </c>
      <c r="H95" s="24">
        <v>0</v>
      </c>
      <c r="I95" s="57">
        <f>G95+(H95*0.4)</f>
        <v>51</v>
      </c>
    </row>
    <row r="96" spans="1:9">
      <c r="A96" s="81" t="s">
        <v>281</v>
      </c>
      <c r="B96" s="35"/>
      <c r="C96" s="35"/>
      <c r="D96" s="36"/>
      <c r="E96" s="35"/>
      <c r="F96" s="69"/>
      <c r="G96" s="76">
        <f>SUM(G97:G99)</f>
        <v>68</v>
      </c>
      <c r="H96" s="34">
        <f t="shared" ref="H96:I96" si="13">SUM(H97:H99)</f>
        <v>0</v>
      </c>
      <c r="I96" s="56">
        <f t="shared" si="13"/>
        <v>68</v>
      </c>
    </row>
    <row r="97" spans="1:9">
      <c r="A97" s="16" t="s">
        <v>282</v>
      </c>
      <c r="B97" s="9" t="s">
        <v>7</v>
      </c>
      <c r="C97" s="9" t="s">
        <v>172</v>
      </c>
      <c r="D97" s="17" t="s">
        <v>283</v>
      </c>
      <c r="E97" s="18" t="s">
        <v>284</v>
      </c>
      <c r="F97" s="66">
        <v>2</v>
      </c>
      <c r="G97" s="77">
        <v>0</v>
      </c>
      <c r="H97" s="19">
        <v>0</v>
      </c>
      <c r="I97" s="57">
        <f>G97+(H97*0.4)</f>
        <v>0</v>
      </c>
    </row>
    <row r="98" spans="1:9">
      <c r="A98" s="16"/>
      <c r="B98" s="9" t="s">
        <v>9</v>
      </c>
      <c r="C98" s="9" t="s">
        <v>172</v>
      </c>
      <c r="D98" s="17" t="s">
        <v>283</v>
      </c>
      <c r="E98" s="18" t="s">
        <v>285</v>
      </c>
      <c r="F98" s="66">
        <v>2</v>
      </c>
      <c r="G98" s="77">
        <v>40</v>
      </c>
      <c r="H98" s="19">
        <v>0</v>
      </c>
      <c r="I98" s="57">
        <f>G98+(H98*0.4)</f>
        <v>40</v>
      </c>
    </row>
    <row r="99" spans="1:9" ht="15" thickBot="1">
      <c r="A99" s="58"/>
      <c r="B99" s="59" t="s">
        <v>9</v>
      </c>
      <c r="C99" s="59" t="s">
        <v>172</v>
      </c>
      <c r="D99" s="60" t="s">
        <v>283</v>
      </c>
      <c r="E99" s="61" t="s">
        <v>285</v>
      </c>
      <c r="F99" s="70">
        <v>3</v>
      </c>
      <c r="G99" s="80">
        <v>28</v>
      </c>
      <c r="H99" s="62">
        <v>0</v>
      </c>
      <c r="I99" s="63">
        <f>G99+(H99*0.4)</f>
        <v>28</v>
      </c>
    </row>
    <row r="100" spans="1:9">
      <c r="A100" s="25"/>
      <c r="B100" s="25"/>
      <c r="C100" s="25"/>
      <c r="D100" s="26"/>
      <c r="E100" s="25"/>
      <c r="F100" s="27"/>
      <c r="G100" s="28"/>
      <c r="H100" s="28"/>
      <c r="I100" s="29"/>
    </row>
    <row r="101" spans="1:9">
      <c r="A101" s="1"/>
      <c r="B101" s="1"/>
      <c r="C101" s="1"/>
      <c r="D101" s="26"/>
      <c r="E101" s="25"/>
      <c r="F101" s="27"/>
      <c r="G101" s="15" t="str">
        <f t="shared" ref="G101:I102" si="14">G3</f>
        <v xml:space="preserve">BOL per </v>
      </c>
      <c r="H101" s="15" t="str">
        <f t="shared" si="14"/>
        <v xml:space="preserve">BBL per </v>
      </c>
      <c r="I101" s="15" t="str">
        <f t="shared" si="14"/>
        <v>Totaal</v>
      </c>
    </row>
    <row r="102" spans="1:9">
      <c r="A102" s="1"/>
      <c r="B102" s="1"/>
      <c r="C102" s="1"/>
      <c r="D102" s="26"/>
      <c r="E102" s="25"/>
      <c r="F102" s="27"/>
      <c r="G102" s="30">
        <f t="shared" si="14"/>
        <v>45200</v>
      </c>
      <c r="H102" s="30">
        <f t="shared" si="14"/>
        <v>45200</v>
      </c>
      <c r="I102" s="30" t="str">
        <f t="shared" si="14"/>
        <v>gewogen</v>
      </c>
    </row>
    <row r="103" spans="1:9">
      <c r="A103" s="1"/>
      <c r="B103" s="1"/>
      <c r="C103" s="1"/>
      <c r="D103" s="26"/>
      <c r="E103" s="25"/>
      <c r="F103" s="27"/>
      <c r="G103" s="15"/>
      <c r="H103" s="15"/>
      <c r="I103" s="15"/>
    </row>
    <row r="104" spans="1:9">
      <c r="A104" s="25"/>
      <c r="B104" s="25"/>
      <c r="C104" s="25"/>
      <c r="D104" s="26"/>
      <c r="E104" s="25"/>
      <c r="F104" s="27"/>
      <c r="G104" s="31" t="e">
        <f>G7+G10+G21+#REF!+G28+G34+G36+G46+G54+G62+G65+G68+G82+G91+G96</f>
        <v>#REF!</v>
      </c>
      <c r="H104" s="31" t="e">
        <f>H7+H10+H21+#REF!+H28+H34+H36+H46+H54+H62+H65+H68+H82+H91+H96</f>
        <v>#REF!</v>
      </c>
      <c r="I104" s="31" t="e">
        <f>I7+I10+I21+#REF!+I28+I34+I36+I46+I54+I62+I65+I68+I82+I91+I96</f>
        <v>#REF!</v>
      </c>
    </row>
    <row r="105" spans="1:9">
      <c r="A105" s="25"/>
      <c r="B105" s="25"/>
      <c r="C105" s="25"/>
      <c r="D105" s="26"/>
    </row>
    <row r="106" spans="1:9">
      <c r="A106" s="25"/>
      <c r="B106" s="25"/>
      <c r="C106" s="25"/>
      <c r="D106" s="26"/>
    </row>
  </sheetData>
  <hyperlinks>
    <hyperlink ref="A7" location="ALU!A1" display="Aluminiumstraat" xr:uid="{F366F7B2-1567-43DA-96C8-7555CEAD2AD4}"/>
    <hyperlink ref="A10" location="BHP!A1" display="Benthemplein 15" xr:uid="{8B33E2FE-532A-42DD-8D9E-3855607ED6E4}"/>
    <hyperlink ref="A21" location="CMP_VA!A1" display="Campus Hoogvliet" xr:uid="{F5181C89-C9C9-4E8D-AAE3-2444E791F70C}"/>
    <hyperlink ref="A28" location="DKW!A1" display="Dakotaweg" xr:uid="{49A0BB77-7FC8-494A-B655-971B410DF8E2}"/>
    <hyperlink ref="A34" location="EIK!A1" display="Eikenlaan 88" xr:uid="{0EB7085F-C3A7-4DC0-A8A3-53F736BC0890}"/>
    <hyperlink ref="A36" location="FRD!A1" display="Frankendaal" xr:uid="{7D8F7745-4E45-4B4B-8FFF-7A9C0CF6D1DD}"/>
    <hyperlink ref="A46" location="'JLS-TCR'!A1" display="Jan Lighartstraat" xr:uid="{563B13E9-90C0-4C8A-9F5B-885EF2E57EF6}"/>
    <hyperlink ref="A54" location="MMW!A1" display="Marten Meesweg" xr:uid="{52936FE0-4731-4F45-98BC-7F53BE24DF22}"/>
    <hyperlink ref="A62" location="MKS!A1" display="Meester Kesperstraat" xr:uid="{36EAF665-4F5C-4EE8-AB87-7F6CA8C7A70F}"/>
    <hyperlink ref="A65" location="PLW!A1" display="Parallelweg" xr:uid="{DB6F34B5-F8CF-4F5E-8283-8B10CE2F4AC3}"/>
    <hyperlink ref="A68" location="PAL!A1" display="Prins Alexanderlaaan" xr:uid="{34BF6843-2E26-4DE2-ACAB-8165531437D0}"/>
    <hyperlink ref="A82" location="'SPL-13'!A1" display="Sportlaan 13" xr:uid="{6247705F-3D06-40D0-A84A-AD38CE8EC789}"/>
    <hyperlink ref="A91" location="'SPL15'!A1" display="Sportlaan 15" xr:uid="{D5951982-3427-409D-A411-3CCA466A716E}"/>
    <hyperlink ref="A96" location="WPL!A1" display="Werkplein 2 (Kappers)" xr:uid="{48D1698F-2204-41AE-88FD-4984261EEE51}"/>
  </hyperlinks>
  <pageMargins left="0.7" right="0.7" top="0.75" bottom="0.75" header="0.3" footer="0.3"/>
  <ignoredErrors>
    <ignoredError sqref="A28:I28 I34:I9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68a39a-cfd9-4ddd-8dd5-aba3ec222ecb">
      <Terms xmlns="http://schemas.microsoft.com/office/infopath/2007/PartnerControls"/>
    </lcf76f155ced4ddcb4097134ff3c332f>
    <TaxCatchAll xmlns="78d4c49d-ac35-46ff-8b0a-5fd684f7e0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14727E408782488D997EDF36A79F45" ma:contentTypeVersion="12" ma:contentTypeDescription="Een nieuw document maken." ma:contentTypeScope="" ma:versionID="92682cdb48bb87ff18458f31c96f8d06">
  <xsd:schema xmlns:xsd="http://www.w3.org/2001/XMLSchema" xmlns:xs="http://www.w3.org/2001/XMLSchema" xmlns:p="http://schemas.microsoft.com/office/2006/metadata/properties" xmlns:ns2="7968a39a-cfd9-4ddd-8dd5-aba3ec222ecb" xmlns:ns3="78d4c49d-ac35-46ff-8b0a-5fd684f7e01d" targetNamespace="http://schemas.microsoft.com/office/2006/metadata/properties" ma:root="true" ma:fieldsID="826ed617afe72f09962546b611a121b1" ns2:_="" ns3:_="">
    <xsd:import namespace="7968a39a-cfd9-4ddd-8dd5-aba3ec222ecb"/>
    <xsd:import namespace="78d4c49d-ac35-46ff-8b0a-5fd684f7e0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8a39a-cfd9-4ddd-8dd5-aba3ec222e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d4c49d-ac35-46ff-8b0a-5fd684f7e01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77d5278-f1f8-4902-ad53-1aa0e92f9a90}" ma:internalName="TaxCatchAll" ma:showField="CatchAllData" ma:web="78d4c49d-ac35-46ff-8b0a-5fd684f7e0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5121EB-9E73-42EB-BDE7-4D6A606DDF3D}"/>
</file>

<file path=customXml/itemProps2.xml><?xml version="1.0" encoding="utf-8"?>
<ds:datastoreItem xmlns:ds="http://schemas.openxmlformats.org/officeDocument/2006/customXml" ds:itemID="{EA203BB1-02AC-428E-96D3-20956B03F8D1}"/>
</file>

<file path=customXml/itemProps3.xml><?xml version="1.0" encoding="utf-8"?>
<ds:datastoreItem xmlns:ds="http://schemas.openxmlformats.org/officeDocument/2006/customXml" ds:itemID="{0798B8B5-1D27-4704-A2F5-698D3527A2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Querine van Wirdum</dc:creator>
  <cp:keywords/>
  <dc:description/>
  <cp:lastModifiedBy>Kelly Lesuis</cp:lastModifiedBy>
  <cp:revision/>
  <dcterms:created xsi:type="dcterms:W3CDTF">2021-12-17T14:04:46Z</dcterms:created>
  <dcterms:modified xsi:type="dcterms:W3CDTF">2024-12-19T15:11:59Z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0x010100B314727E408782488D997EDF36A79F45</vt:lpwstr>
  </property>
  <property fmtid="{D5CDD505-2E9C-101B-9397-08002B2CF9AE}" pid="3" name="MediaServiceImageTags">
    <vt:lpwstr/>
  </property>
</Properties>
</file>